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8920" windowHeight="18120"/>
  </bookViews>
  <sheets>
    <sheet name="Rekapitulace stavby" sheetId="1" r:id="rId1"/>
    <sheet name="01 - D.1  - Technologie z..." sheetId="2" r:id="rId2"/>
    <sheet name="02 - D.1 - Demontáž stáva..." sheetId="3" r:id="rId3"/>
  </sheets>
  <definedNames>
    <definedName name="_xlnm._FilterDatabase" localSheetId="1" hidden="1">'01 - D.1  - Technologie z...'!$C$125:$K$281</definedName>
    <definedName name="_xlnm._FilterDatabase" localSheetId="2" hidden="1">'02 - D.1 - Demontáž stáva...'!$C$125:$K$168</definedName>
    <definedName name="_xlnm.Print_Titles" localSheetId="1">'01 - D.1  - Technologie z...'!$125:$125</definedName>
    <definedName name="_xlnm.Print_Titles" localSheetId="2">'02 - D.1 - Demontáž stáva...'!$125:$125</definedName>
    <definedName name="_xlnm.Print_Titles" localSheetId="0">'Rekapitulace stavby'!$92:$92</definedName>
    <definedName name="_xlnm.Print_Area" localSheetId="1">'01 - D.1  - Technologie z...'!$C$113:$J$281</definedName>
    <definedName name="_xlnm.Print_Area" localSheetId="2">'02 - D.1 - Demontáž stáva...'!$C$113:$J$168</definedName>
    <definedName name="_xlnm.Print_Area" localSheetId="0">'Rekapitulace stavby'!$D$4:$AO$76,'Rekapitulace stavby'!$C$82:$AQ$97</definedName>
  </definedNames>
  <calcPr calcId="125725"/>
</workbook>
</file>

<file path=xl/calcChain.xml><?xml version="1.0" encoding="utf-8"?>
<calcChain xmlns="http://schemas.openxmlformats.org/spreadsheetml/2006/main">
  <c r="J37" i="3"/>
  <c r="J36"/>
  <c r="AY96" i="1"/>
  <c r="J35" i="3"/>
  <c r="AX96" i="1" s="1"/>
  <c r="BI168" i="3"/>
  <c r="BH168"/>
  <c r="BG168"/>
  <c r="BF168"/>
  <c r="T168"/>
  <c r="T167"/>
  <c r="R168"/>
  <c r="R167" s="1"/>
  <c r="P168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T131" s="1"/>
  <c r="R132"/>
  <c r="R131" s="1"/>
  <c r="P132"/>
  <c r="P131"/>
  <c r="BI129"/>
  <c r="BH129"/>
  <c r="BG129"/>
  <c r="BF129"/>
  <c r="F34" s="1"/>
  <c r="T129"/>
  <c r="T128"/>
  <c r="T127"/>
  <c r="R129"/>
  <c r="R128" s="1"/>
  <c r="R127" s="1"/>
  <c r="P129"/>
  <c r="P128" s="1"/>
  <c r="P127" s="1"/>
  <c r="J122"/>
  <c r="F120"/>
  <c r="E118"/>
  <c r="J91"/>
  <c r="F89"/>
  <c r="E87"/>
  <c r="J24"/>
  <c r="E24"/>
  <c r="J92" s="1"/>
  <c r="J23"/>
  <c r="J18"/>
  <c r="E18"/>
  <c r="F92"/>
  <c r="J17"/>
  <c r="J15"/>
  <c r="E15"/>
  <c r="F91" s="1"/>
  <c r="J14"/>
  <c r="J12"/>
  <c r="J120" s="1"/>
  <c r="E7"/>
  <c r="E116" s="1"/>
  <c r="J37" i="2"/>
  <c r="J36"/>
  <c r="AY95" i="1" s="1"/>
  <c r="J35" i="2"/>
  <c r="AX95" i="1"/>
  <c r="BI281" i="2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J123"/>
  <c r="J122"/>
  <c r="F120"/>
  <c r="E118"/>
  <c r="J92"/>
  <c r="J91"/>
  <c r="F89"/>
  <c r="E87"/>
  <c r="J18"/>
  <c r="E18"/>
  <c r="F123" s="1"/>
  <c r="J17"/>
  <c r="J15"/>
  <c r="E15"/>
  <c r="F122" s="1"/>
  <c r="J14"/>
  <c r="J12"/>
  <c r="J89" s="1"/>
  <c r="E7"/>
  <c r="E85" s="1"/>
  <c r="L90" i="1"/>
  <c r="AM90"/>
  <c r="AM89"/>
  <c r="L89"/>
  <c r="AM87"/>
  <c r="L87"/>
  <c r="L85"/>
  <c r="L84"/>
  <c r="J225" i="2"/>
  <c r="BK144"/>
  <c r="J201"/>
  <c r="BK213"/>
  <c r="J228"/>
  <c r="J181"/>
  <c r="J211"/>
  <c r="BK153"/>
  <c r="BK158"/>
  <c r="BK178"/>
  <c r="BK228"/>
  <c r="J280"/>
  <c r="J205"/>
  <c r="J240"/>
  <c r="BK148"/>
  <c r="J162"/>
  <c r="BK209"/>
  <c r="J232"/>
  <c r="BK149"/>
  <c r="BK169"/>
  <c r="J165" i="3"/>
  <c r="J154"/>
  <c r="BK162"/>
  <c r="BK143"/>
  <c r="BK237" i="2"/>
  <c r="BK211"/>
  <c r="BK231"/>
  <c r="J243"/>
  <c r="BK154"/>
  <c r="BK217"/>
  <c r="BK175"/>
  <c r="J223"/>
  <c r="J132"/>
  <c r="BK201"/>
  <c r="J250"/>
  <c r="BK242"/>
  <c r="J149"/>
  <c r="J255"/>
  <c r="J158"/>
  <c r="BK204"/>
  <c r="J213"/>
  <c r="BK160"/>
  <c r="BK232"/>
  <c r="BK151"/>
  <c r="BK151" i="3"/>
  <c r="J138"/>
  <c r="BK159"/>
  <c r="J161"/>
  <c r="BK144"/>
  <c r="BK230" i="2"/>
  <c r="J161"/>
  <c r="J152"/>
  <c r="J208"/>
  <c r="J227"/>
  <c r="BK145"/>
  <c r="J160"/>
  <c r="J224"/>
  <c r="J166"/>
  <c r="BK193"/>
  <c r="J267"/>
  <c r="BK202"/>
  <c r="BK239"/>
  <c r="J277"/>
  <c r="J238"/>
  <c r="BK130"/>
  <c r="BK255"/>
  <c r="BK163"/>
  <c r="J156"/>
  <c r="J171"/>
  <c r="J168" i="3"/>
  <c r="J158"/>
  <c r="BK136"/>
  <c r="J149"/>
  <c r="BK179" i="2"/>
  <c r="J215"/>
  <c r="J242"/>
  <c r="BK164"/>
  <c r="J163"/>
  <c r="J209"/>
  <c r="BK252"/>
  <c r="J196"/>
  <c r="BK150"/>
  <c r="BK200"/>
  <c r="J231"/>
  <c r="BK254"/>
  <c r="J129"/>
  <c r="J133"/>
  <c r="BK184"/>
  <c r="J204"/>
  <c r="J151"/>
  <c r="J148"/>
  <c r="BK263"/>
  <c r="J134"/>
  <c r="BK243"/>
  <c r="BK180"/>
  <c r="BK199"/>
  <c r="BK238"/>
  <c r="BK171"/>
  <c r="J150"/>
  <c r="J279"/>
  <c r="J258"/>
  <c r="J265"/>
  <c r="BK194"/>
  <c r="BK166"/>
  <c r="BK246"/>
  <c r="BK281"/>
  <c r="J190"/>
  <c r="J245"/>
  <c r="BK191"/>
  <c r="BK264"/>
  <c r="BK143"/>
  <c r="BK157" i="3"/>
  <c r="J132"/>
  <c r="J146"/>
  <c r="J140"/>
  <c r="BK218" i="2"/>
  <c r="BK258"/>
  <c r="J195"/>
  <c r="BK198"/>
  <c r="J244"/>
  <c r="J268"/>
  <c r="BK181"/>
  <c r="J146"/>
  <c r="J216"/>
  <c r="J226"/>
  <c r="BK249"/>
  <c r="BK187"/>
  <c r="J262"/>
  <c r="BK186"/>
  <c r="J143" i="3"/>
  <c r="J142"/>
  <c r="BK149"/>
  <c r="J144"/>
  <c r="BK161"/>
  <c r="BK134"/>
  <c r="J259" i="2"/>
  <c r="J176"/>
  <c r="J202"/>
  <c r="BK216"/>
  <c r="J141"/>
  <c r="BK215"/>
  <c r="J147"/>
  <c r="BK219"/>
  <c r="BK174"/>
  <c r="BK203"/>
  <c r="BK173"/>
  <c r="J212"/>
  <c r="BK233"/>
  <c r="BK250"/>
  <c r="J271"/>
  <c r="J252"/>
  <c r="J274"/>
  <c r="BK205"/>
  <c r="BK135"/>
  <c r="BK134"/>
  <c r="J154"/>
  <c r="BK160" i="3"/>
  <c r="BK163"/>
  <c r="BK150"/>
  <c r="J145"/>
  <c r="J135"/>
  <c r="BK229" i="2"/>
  <c r="J260"/>
  <c r="BK247"/>
  <c r="BK190"/>
  <c r="J254"/>
  <c r="J168"/>
  <c r="BK210"/>
  <c r="J246"/>
  <c r="BK129"/>
  <c r="J145"/>
  <c r="J180"/>
  <c r="BK256"/>
  <c r="BK279"/>
  <c r="BK188"/>
  <c r="J174"/>
  <c r="J235"/>
  <c r="BK268"/>
  <c r="J170"/>
  <c r="J178"/>
  <c r="BK152"/>
  <c r="BK161"/>
  <c r="J137" i="3"/>
  <c r="BK166"/>
  <c r="BK165"/>
  <c r="J160"/>
  <c r="BK141"/>
  <c r="J253" i="2"/>
  <c r="BK177"/>
  <c r="BK206"/>
  <c r="J237"/>
  <c r="J139"/>
  <c r="BK207"/>
  <c r="BK262"/>
  <c r="BK183"/>
  <c r="BK136"/>
  <c r="J144"/>
  <c r="J278"/>
  <c r="J184"/>
  <c r="J217"/>
  <c r="J270"/>
  <c r="J266"/>
  <c r="J143"/>
  <c r="J183"/>
  <c r="BK208"/>
  <c r="J153"/>
  <c r="J261"/>
  <c r="BK176"/>
  <c r="BK142" i="3"/>
  <c r="BK146"/>
  <c r="BK145"/>
  <c r="BK153"/>
  <c r="J129"/>
  <c r="J269" i="2"/>
  <c r="J175"/>
  <c r="BK270"/>
  <c r="J191"/>
  <c r="J214"/>
  <c r="J264"/>
  <c r="AS94" i="1"/>
  <c r="BK265" i="2"/>
  <c r="BK236"/>
  <c r="BK267"/>
  <c r="BK273"/>
  <c r="J222"/>
  <c r="BK253"/>
  <c r="J164"/>
  <c r="BK197"/>
  <c r="BK165"/>
  <c r="J137"/>
  <c r="J147" i="3"/>
  <c r="BK135"/>
  <c r="BK154"/>
  <c r="J157"/>
  <c r="J182" i="2"/>
  <c r="J200"/>
  <c r="BK226"/>
  <c r="BK157"/>
  <c r="J203"/>
  <c r="J257"/>
  <c r="J186"/>
  <c r="J233"/>
  <c r="J185"/>
  <c r="J273"/>
  <c r="BK162"/>
  <c r="J206"/>
  <c r="BK244"/>
  <c r="J276"/>
  <c r="J229"/>
  <c r="J230"/>
  <c r="BK257"/>
  <c r="J193"/>
  <c r="J234"/>
  <c r="BK152" i="3"/>
  <c r="J141"/>
  <c r="BK168"/>
  <c r="J150"/>
  <c r="BK147"/>
  <c r="J248" i="2"/>
  <c r="BK170"/>
  <c r="BK261"/>
  <c r="J256"/>
  <c r="J130"/>
  <c r="J199"/>
  <c r="J142"/>
  <c r="BK133"/>
  <c r="BK146"/>
  <c r="BK195"/>
  <c r="BK277"/>
  <c r="BK139"/>
  <c r="J220"/>
  <c r="BK142"/>
  <c r="J219"/>
  <c r="BK235"/>
  <c r="J177"/>
  <c r="J207"/>
  <c r="BK137"/>
  <c r="BK189"/>
  <c r="J134" i="3"/>
  <c r="J152"/>
  <c r="J159"/>
  <c r="J136"/>
  <c r="J151"/>
  <c r="J194" i="2"/>
  <c r="BK225"/>
  <c r="J251"/>
  <c r="J169"/>
  <c r="J188"/>
  <c r="BK212"/>
  <c r="J140"/>
  <c r="J210"/>
  <c r="BK269"/>
  <c r="BK223"/>
  <c r="BK280"/>
  <c r="BK185"/>
  <c r="BK147"/>
  <c r="BK220"/>
  <c r="J281"/>
  <c r="J218"/>
  <c r="J239"/>
  <c r="BK132"/>
  <c r="J173"/>
  <c r="BK140" i="3"/>
  <c r="J162"/>
  <c r="J166"/>
  <c r="BK138"/>
  <c r="BK240" i="2"/>
  <c r="BK155"/>
  <c r="J197"/>
  <c r="BK224"/>
  <c r="BK259"/>
  <c r="BK156"/>
  <c r="BK196"/>
  <c r="J155"/>
  <c r="BK214"/>
  <c r="J249"/>
  <c r="BK274"/>
  <c r="BK222"/>
  <c r="BK248"/>
  <c r="BK276"/>
  <c r="BK167"/>
  <c r="BK271"/>
  <c r="J189"/>
  <c r="BK251"/>
  <c r="BK168"/>
  <c r="BK260"/>
  <c r="BK141"/>
  <c r="BK137" i="3"/>
  <c r="J163"/>
  <c r="J156"/>
  <c r="J153"/>
  <c r="BK131" i="2"/>
  <c r="BK140"/>
  <c r="J187"/>
  <c r="BK234"/>
  <c r="BK266"/>
  <c r="BK182"/>
  <c r="J247"/>
  <c r="BK227"/>
  <c r="J131"/>
  <c r="J179"/>
  <c r="J165"/>
  <c r="J236"/>
  <c r="BK278"/>
  <c r="J136"/>
  <c r="J157"/>
  <c r="BK245"/>
  <c r="J167"/>
  <c r="J198"/>
  <c r="J263"/>
  <c r="J135"/>
  <c r="BK129" i="3"/>
  <c r="BK156"/>
  <c r="BK132"/>
  <c r="BK158"/>
  <c r="BK172" i="2" l="1"/>
  <c r="J172" s="1"/>
  <c r="J101" s="1"/>
  <c r="T221"/>
  <c r="P138"/>
  <c r="BK221"/>
  <c r="J221" s="1"/>
  <c r="J103" s="1"/>
  <c r="R272"/>
  <c r="R128"/>
  <c r="T192"/>
  <c r="T275"/>
  <c r="BK138"/>
  <c r="T241"/>
  <c r="BK128"/>
  <c r="J128" s="1"/>
  <c r="J98" s="1"/>
  <c r="BK192"/>
  <c r="J192" s="1"/>
  <c r="J102" s="1"/>
  <c r="R275"/>
  <c r="BK159"/>
  <c r="J159" s="1"/>
  <c r="J100" s="1"/>
  <c r="R241"/>
  <c r="R138"/>
  <c r="P241"/>
  <c r="P172"/>
  <c r="R221"/>
  <c r="P275"/>
  <c r="T148" i="3"/>
  <c r="P128" i="2"/>
  <c r="R192"/>
  <c r="BK275"/>
  <c r="J275" s="1"/>
  <c r="J106" s="1"/>
  <c r="R139" i="3"/>
  <c r="R133"/>
  <c r="R130" s="1"/>
  <c r="R126" s="1"/>
  <c r="R155"/>
  <c r="T139"/>
  <c r="T133"/>
  <c r="T130" s="1"/>
  <c r="T126" s="1"/>
  <c r="T155"/>
  <c r="P159" i="2"/>
  <c r="BK241"/>
  <c r="J241" s="1"/>
  <c r="J104" s="1"/>
  <c r="R148" i="3"/>
  <c r="BK164"/>
  <c r="J164" s="1"/>
  <c r="J105" s="1"/>
  <c r="T138" i="2"/>
  <c r="R172"/>
  <c r="P139" i="3"/>
  <c r="P133"/>
  <c r="P155"/>
  <c r="P130" s="1"/>
  <c r="P126" s="1"/>
  <c r="AU96" i="1" s="1"/>
  <c r="T128" i="2"/>
  <c r="P192"/>
  <c r="P272"/>
  <c r="BK139" i="3"/>
  <c r="J139" s="1"/>
  <c r="J102" s="1"/>
  <c r="BK155"/>
  <c r="J155"/>
  <c r="J104" s="1"/>
  <c r="T164"/>
  <c r="R159" i="2"/>
  <c r="T172"/>
  <c r="BK272"/>
  <c r="J272" s="1"/>
  <c r="J105" s="1"/>
  <c r="BK148" i="3"/>
  <c r="J148" s="1"/>
  <c r="J103" s="1"/>
  <c r="P164"/>
  <c r="T159" i="2"/>
  <c r="P221"/>
  <c r="T272"/>
  <c r="P148" i="3"/>
  <c r="R164"/>
  <c r="BK133"/>
  <c r="J133"/>
  <c r="J101" s="1"/>
  <c r="BK131"/>
  <c r="BK128"/>
  <c r="J128" s="1"/>
  <c r="J98" s="1"/>
  <c r="BK167"/>
  <c r="J167" s="1"/>
  <c r="J106" s="1"/>
  <c r="BE141"/>
  <c r="BE152"/>
  <c r="J123"/>
  <c r="BE129"/>
  <c r="BE150"/>
  <c r="BE157"/>
  <c r="F123"/>
  <c r="BE134"/>
  <c r="BE153"/>
  <c r="BE168"/>
  <c r="J89"/>
  <c r="F122"/>
  <c r="BE140"/>
  <c r="BE159"/>
  <c r="BE161"/>
  <c r="BE138"/>
  <c r="BE160"/>
  <c r="BE143"/>
  <c r="BE146"/>
  <c r="BE151"/>
  <c r="BE156"/>
  <c r="BE165"/>
  <c r="BE154"/>
  <c r="BE162"/>
  <c r="BE132"/>
  <c r="BE135"/>
  <c r="BE145"/>
  <c r="BE142"/>
  <c r="BE144"/>
  <c r="E85"/>
  <c r="BE137"/>
  <c r="BE149"/>
  <c r="BE158"/>
  <c r="BE166"/>
  <c r="BE147"/>
  <c r="BE136"/>
  <c r="BE163"/>
  <c r="BA96" i="1"/>
  <c r="BE129" i="2"/>
  <c r="BE139"/>
  <c r="BE179"/>
  <c r="BE187"/>
  <c r="BE190"/>
  <c r="BE227"/>
  <c r="E116"/>
  <c r="BE135"/>
  <c r="BE140"/>
  <c r="BE175"/>
  <c r="BE164"/>
  <c r="BE166"/>
  <c r="BE174"/>
  <c r="BE188"/>
  <c r="BE196"/>
  <c r="BE210"/>
  <c r="BE220"/>
  <c r="F92"/>
  <c r="BE155"/>
  <c r="BE162"/>
  <c r="BE171"/>
  <c r="BE191"/>
  <c r="BE195"/>
  <c r="BE202"/>
  <c r="BE216"/>
  <c r="BE219"/>
  <c r="BE264"/>
  <c r="BE146"/>
  <c r="BE153"/>
  <c r="BE182"/>
  <c r="BE185"/>
  <c r="BE204"/>
  <c r="BE206"/>
  <c r="BE213"/>
  <c r="BE217"/>
  <c r="BE248"/>
  <c r="BE250"/>
  <c r="BE256"/>
  <c r="BE260"/>
  <c r="BE269"/>
  <c r="BE281"/>
  <c r="F91"/>
  <c r="BE151"/>
  <c r="BE268"/>
  <c r="J120"/>
  <c r="BE141"/>
  <c r="BE145"/>
  <c r="BE177"/>
  <c r="BE209"/>
  <c r="BE214"/>
  <c r="BE218"/>
  <c r="BE234"/>
  <c r="BE245"/>
  <c r="BE247"/>
  <c r="BE270"/>
  <c r="BE144"/>
  <c r="BE193"/>
  <c r="BE199"/>
  <c r="BE212"/>
  <c r="BE224"/>
  <c r="BE251"/>
  <c r="BE254"/>
  <c r="BE262"/>
  <c r="BE273"/>
  <c r="BE157"/>
  <c r="BE160"/>
  <c r="BE170"/>
  <c r="BE173"/>
  <c r="BE181"/>
  <c r="BE235"/>
  <c r="BE238"/>
  <c r="BE240"/>
  <c r="BE266"/>
  <c r="BE271"/>
  <c r="BE274"/>
  <c r="BE276"/>
  <c r="BE277"/>
  <c r="BE278"/>
  <c r="BE279"/>
  <c r="BE280"/>
  <c r="BE133"/>
  <c r="BE149"/>
  <c r="BE168"/>
  <c r="BE183"/>
  <c r="BE203"/>
  <c r="BE205"/>
  <c r="BE208"/>
  <c r="BE211"/>
  <c r="BE237"/>
  <c r="BE253"/>
  <c r="BE131"/>
  <c r="BE143"/>
  <c r="BE184"/>
  <c r="BE194"/>
  <c r="BE197"/>
  <c r="BE215"/>
  <c r="BE225"/>
  <c r="BE239"/>
  <c r="BE259"/>
  <c r="BE261"/>
  <c r="BE134"/>
  <c r="BE147"/>
  <c r="BE150"/>
  <c r="BE165"/>
  <c r="BE169"/>
  <c r="BE178"/>
  <c r="BE223"/>
  <c r="BE226"/>
  <c r="BE228"/>
  <c r="BE230"/>
  <c r="BE232"/>
  <c r="BE236"/>
  <c r="BE242"/>
  <c r="BE249"/>
  <c r="BE263"/>
  <c r="BE152"/>
  <c r="BE156"/>
  <c r="BE200"/>
  <c r="BE231"/>
  <c r="BE246"/>
  <c r="BE154"/>
  <c r="BE161"/>
  <c r="BE176"/>
  <c r="BE198"/>
  <c r="BE201"/>
  <c r="BE244"/>
  <c r="BE252"/>
  <c r="BE255"/>
  <c r="BE258"/>
  <c r="BE265"/>
  <c r="BE130"/>
  <c r="BE132"/>
  <c r="BE137"/>
  <c r="BE163"/>
  <c r="BE180"/>
  <c r="BE189"/>
  <c r="BE207"/>
  <c r="BE222"/>
  <c r="BE229"/>
  <c r="BE257"/>
  <c r="BE136"/>
  <c r="BE142"/>
  <c r="BE148"/>
  <c r="BE158"/>
  <c r="BE167"/>
  <c r="BE186"/>
  <c r="BE233"/>
  <c r="BE243"/>
  <c r="BE267"/>
  <c r="F36"/>
  <c r="BC95" i="1"/>
  <c r="F35" i="2"/>
  <c r="BB95" i="1" s="1"/>
  <c r="F35" i="3"/>
  <c r="BB96" i="1"/>
  <c r="J34" i="2"/>
  <c r="AW95" i="1" s="1"/>
  <c r="F37" i="3"/>
  <c r="BD96" i="1" s="1"/>
  <c r="J34" i="3"/>
  <c r="AW96" i="1" s="1"/>
  <c r="F37" i="2"/>
  <c r="BD95" i="1" s="1"/>
  <c r="F36" i="3"/>
  <c r="BC96" i="1" s="1"/>
  <c r="F34" i="2"/>
  <c r="BA95" i="1" s="1"/>
  <c r="BA94" s="1"/>
  <c r="W30" s="1"/>
  <c r="BK127" i="2" l="1"/>
  <c r="BK126" s="1"/>
  <c r="J126" s="1"/>
  <c r="J30" s="1"/>
  <c r="AG95" i="1" s="1"/>
  <c r="J138" i="2"/>
  <c r="J99" s="1"/>
  <c r="P127"/>
  <c r="P126"/>
  <c r="AU95" i="1"/>
  <c r="BK130" i="3"/>
  <c r="J130" s="1"/>
  <c r="J99" s="1"/>
  <c r="T127" i="2"/>
  <c r="T126"/>
  <c r="R127"/>
  <c r="R126" s="1"/>
  <c r="J131" i="3"/>
  <c r="J100" s="1"/>
  <c r="BK127"/>
  <c r="BK126" s="1"/>
  <c r="J126" s="1"/>
  <c r="J30" s="1"/>
  <c r="AG96" i="1" s="1"/>
  <c r="J96" i="2"/>
  <c r="J127"/>
  <c r="J97"/>
  <c r="AU94" i="1"/>
  <c r="F33" i="2"/>
  <c r="AZ95" i="1" s="1"/>
  <c r="J33" i="2"/>
  <c r="AV95" i="1" s="1"/>
  <c r="AT95" s="1"/>
  <c r="BD94"/>
  <c r="W33" s="1"/>
  <c r="J33" i="3"/>
  <c r="AV96" i="1" s="1"/>
  <c r="AT96" s="1"/>
  <c r="BC94"/>
  <c r="AY94" s="1"/>
  <c r="BB94"/>
  <c r="W31" s="1"/>
  <c r="F33" i="3"/>
  <c r="AZ96" i="1" s="1"/>
  <c r="AW94"/>
  <c r="AK30" s="1"/>
  <c r="AN95" l="1"/>
  <c r="AN96"/>
  <c r="AG94"/>
  <c r="AK26" s="1"/>
  <c r="J127" i="3"/>
  <c r="J97" s="1"/>
  <c r="J96"/>
  <c r="J39"/>
  <c r="J39" i="2"/>
  <c r="AZ94" i="1"/>
  <c r="W29" s="1"/>
  <c r="W32"/>
  <c r="AX94"/>
  <c r="AV94" l="1"/>
  <c r="AK29" s="1"/>
  <c r="AK35" s="1"/>
  <c r="AT94" l="1"/>
  <c r="AN94" l="1"/>
</calcChain>
</file>

<file path=xl/sharedStrings.xml><?xml version="1.0" encoding="utf-8"?>
<sst xmlns="http://schemas.openxmlformats.org/spreadsheetml/2006/main" count="2991" uniqueCount="837">
  <si>
    <t>Export Komplet</t>
  </si>
  <si>
    <t/>
  </si>
  <si>
    <t>2.0</t>
  </si>
  <si>
    <t>False</t>
  </si>
  <si>
    <t>{c88d095b-0cde-47d6-a545-259f1016afd1}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</si>
  <si>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</si>
  <si>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</si>
  <si>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</si>
  <si>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</si>
  <si>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</si>
  <si>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</si>
  <si>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</si>
  <si>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</si>
  <si>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9999518</t>
  </si>
  <si>
    <t>Stavba:</t>
  </si>
  <si>
    <t>Rekonstrukce plynové kotelny v objektu č.p.26,ul.Ševčíkova , Horažďovice</t>
  </si>
  <si>
    <t>KSO:</t>
  </si>
  <si>
    <t>CC-CZ:</t>
  </si>
  <si>
    <t>Místo:</t>
  </si>
  <si>
    <t>Horažďovice</t>
  </si>
  <si>
    <t>Datum:</t>
  </si>
  <si>
    <t>17. 2. 2023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</si>
  <si>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</si>
  <si>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</si>
  <si>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</si>
  <si>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</si>
  <si>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</si>
  <si>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</si>
  <si>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</si>
  <si>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</si>
  <si>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</si>
  <si>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</si>
  <si>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</si>
  <si>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</si>
  <si>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</si>
  <si>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</si>
  <si>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</si>
  <si>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</si>
  <si>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</si>
  <si>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</si>
  <si>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</si>
  <si>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</si>
  <si>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</si>
  <si>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</si>
  <si>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</si>
  <si>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</si>
  <si>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</si>
  <si>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</si>
  <si>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</si>
  <si>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</si>
  <si>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</si>
  <si>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</si>
  <si>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</si>
  <si>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</si>
  <si>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</si>
  <si>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</si>
  <si>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</si>
  <si>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</si>
  <si>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</si>
  <si>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</si>
  <si>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</si>
  <si>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</si>
  <si>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</si>
  <si>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</si>
  <si>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</si>
  <si>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</si>
  <si>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</si>
  <si>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</si>
  <si>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</si>
  <si>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</si>
  <si>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</si>
  <si>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</si>
  <si>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</si>
  <si>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</si>
  <si>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</si>
  <si>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</si>
  <si>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</si>
  <si>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D.1  - Technologie zdroje tepla - plynová kotelna, UT,ZI</t>
  </si>
  <si>
    <t>PRO</t>
  </si>
  <si>
    <t>1</t>
  </si>
  <si>
    <t>{809a035f-d0df-4df8-bd91-30b060b50715}</t>
  </si>
  <si>
    <t>2</t>
  </si>
  <si>
    <t>02</t>
  </si>
  <si>
    <t>D.1 - Demontáž stávající kotelny</t>
  </si>
  <si>
    <t>STA</t>
  </si>
  <si>
    <t>{e48feed0-d642-4bdc-9860-ed79a8bb53c1}</t>
  </si>
  <si>
    <t>KRYCÍ LIST SOUPISU PRACÍ</t>
  </si>
  <si>
    <t>Objekt:</t>
  </si>
  <si>
    <t>01 - D.1  - Technologie zdroje tepla - plynová kotelna, UT,ZI</t>
  </si>
  <si>
    <t>Ing. Pavel Míka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</si>
  <si>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</si>
  <si>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</si>
  <si>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</si>
  <si>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</si>
  <si>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</si>
  <si>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</si>
  <si>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</si>
  <si>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</si>
  <si>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</si>
  <si>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</si>
  <si>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</si>
  <si>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</si>
  <si>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</si>
  <si>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</si>
  <si>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</si>
  <si>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</si>
  <si>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</si>
  <si>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</si>
  <si>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</si>
  <si>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</si>
  <si>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</si>
  <si>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</si>
  <si>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</si>
  <si>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</si>
  <si>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</si>
  <si>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</si>
  <si>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</si>
  <si>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</si>
  <si>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</si>
  <si>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</si>
  <si>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</si>
  <si>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</si>
  <si>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</si>
  <si>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</si>
  <si>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713463211</t>
  </si>
  <si>
    <t>Montáž izolace tepelné potrubí potrubními pouzdry s Al fólií staženými Al páskou 1x D do 50 mm</t>
  </si>
  <si>
    <t>m</t>
  </si>
  <si>
    <t>16</t>
  </si>
  <si>
    <t>-1418705386</t>
  </si>
  <si>
    <t>M</t>
  </si>
  <si>
    <t>63154533</t>
  </si>
  <si>
    <t>pouzdro izolační potrubní z minerální vlny s Al fólií max. 250/100°C 42/30mm</t>
  </si>
  <si>
    <t>32</t>
  </si>
  <si>
    <t>-1321442043</t>
  </si>
  <si>
    <t>3</t>
  </si>
  <si>
    <t>63154534</t>
  </si>
  <si>
    <t>pouzdro izolační potrubní z minerální vlny s Al fólií max. 250/100°C 48/30mm</t>
  </si>
  <si>
    <t>932131480</t>
  </si>
  <si>
    <t>4</t>
  </si>
  <si>
    <t>63154575</t>
  </si>
  <si>
    <t>pouzdro izolační potrubní s jednostrannou Al fólií max. 250/100 °C 60/40 mm</t>
  </si>
  <si>
    <t>-1559625273</t>
  </si>
  <si>
    <t>5</t>
  </si>
  <si>
    <t>713463212</t>
  </si>
  <si>
    <t>Montáž izolace tepelné potrubí potrubními pouzdry s Al fólií staženými Al páskou 1x D přes 50 do 100 mm</t>
  </si>
  <si>
    <t>733914452</t>
  </si>
  <si>
    <t>6</t>
  </si>
  <si>
    <t>63154033</t>
  </si>
  <si>
    <t>pouzdro izolační potrubní z minerální vlny s Al fólií max. 250/100°C 89/60mm</t>
  </si>
  <si>
    <t>-1618331831</t>
  </si>
  <si>
    <t>7</t>
  </si>
  <si>
    <t>71346322R</t>
  </si>
  <si>
    <t>Montáž izolace tepelné rozdělovačů a sběračů potrubními pouzdry s Al fólií staženými Al páskou 1x D do 100 mm</t>
  </si>
  <si>
    <t>-997221652</t>
  </si>
  <si>
    <t>8</t>
  </si>
  <si>
    <t>63154034</t>
  </si>
  <si>
    <t>pouzdro izolační potrubní z minerální vlny s Al fólií max. 250/100°C 108/60mm</t>
  </si>
  <si>
    <t>-1430614037</t>
  </si>
  <si>
    <t>9</t>
  </si>
  <si>
    <t>998713201</t>
  </si>
  <si>
    <t>Přesun hmot procentní pro izolace tepelné v objektech v do 6 m</t>
  </si>
  <si>
    <t>%</t>
  </si>
  <si>
    <t>-260505082</t>
  </si>
  <si>
    <t>721</t>
  </si>
  <si>
    <t>Zdravotechnika - vnitřní kanalizace</t>
  </si>
  <si>
    <t>10</t>
  </si>
  <si>
    <t>721100902</t>
  </si>
  <si>
    <t>Přetěsnění potrubí hrdlového DN do 100</t>
  </si>
  <si>
    <t>kus</t>
  </si>
  <si>
    <t>-1098080227</t>
  </si>
  <si>
    <t>11</t>
  </si>
  <si>
    <t>721100906</t>
  </si>
  <si>
    <t>Přetěsnění potrubí hrdlového DN přes 100 do 200</t>
  </si>
  <si>
    <t>-331633937</t>
  </si>
  <si>
    <t>12</t>
  </si>
  <si>
    <t>721110962</t>
  </si>
  <si>
    <t>Potrubí kameninové propojení potrubí DN 125</t>
  </si>
  <si>
    <t>1159770834</t>
  </si>
  <si>
    <t>13</t>
  </si>
  <si>
    <t>721140802</t>
  </si>
  <si>
    <t>Demontáž potrubí litinové DN do 100</t>
  </si>
  <si>
    <t>-580457104</t>
  </si>
  <si>
    <t>14</t>
  </si>
  <si>
    <t>721140806</t>
  </si>
  <si>
    <t>Demontáž potrubí litinové DN přes 100 do 200</t>
  </si>
  <si>
    <t>-1229826927</t>
  </si>
  <si>
    <t>721170973</t>
  </si>
  <si>
    <t>Potrubí z PVC krácení trub DN 70</t>
  </si>
  <si>
    <t>-655238917</t>
  </si>
  <si>
    <t>721170974</t>
  </si>
  <si>
    <t>Potrubí z PVC krácení trub DN 110</t>
  </si>
  <si>
    <t>-2132270222</t>
  </si>
  <si>
    <t>17</t>
  </si>
  <si>
    <t>721171906</t>
  </si>
  <si>
    <t>Potrubí z PP vsazení odbočky do hrdla DN 125</t>
  </si>
  <si>
    <t>906934416</t>
  </si>
  <si>
    <t>18</t>
  </si>
  <si>
    <t>721171914</t>
  </si>
  <si>
    <t>Potrubí z PP propojení potrubí DN 75</t>
  </si>
  <si>
    <t>-1937702201</t>
  </si>
  <si>
    <t>19</t>
  </si>
  <si>
    <t>721171916</t>
  </si>
  <si>
    <t>Potrubí z PP propojení potrubí DN 125</t>
  </si>
  <si>
    <t>-18777995</t>
  </si>
  <si>
    <t>20</t>
  </si>
  <si>
    <t>721174041.OSM</t>
  </si>
  <si>
    <t>Potrubí kanalizační připojovací Osma HT-Systém DN 32</t>
  </si>
  <si>
    <t>979503444</t>
  </si>
  <si>
    <t>721174042.OSM</t>
  </si>
  <si>
    <t>Potrubí kanalizační připojovací Osma HT-Systém DN 40</t>
  </si>
  <si>
    <t>-561161104</t>
  </si>
  <si>
    <t>22</t>
  </si>
  <si>
    <t>721174044.OSM</t>
  </si>
  <si>
    <t>Potrubí kanalizační připojovací Osma HT-Systém DN 75</t>
  </si>
  <si>
    <t>-1311784145</t>
  </si>
  <si>
    <t>23</t>
  </si>
  <si>
    <t>721194103</t>
  </si>
  <si>
    <t>Vyvedení a upevnění odpadních výpustek DN 32</t>
  </si>
  <si>
    <t>1806723386</t>
  </si>
  <si>
    <t>24</t>
  </si>
  <si>
    <t>721194104</t>
  </si>
  <si>
    <t>Vyvedení a upevnění odpadních výpustek DN 40</t>
  </si>
  <si>
    <t>-1320829419</t>
  </si>
  <si>
    <t>25</t>
  </si>
  <si>
    <t>721226510</t>
  </si>
  <si>
    <t xml:space="preserve">Kalich pro úkapy DN32 se zápachovou uzávěrkou a přídavnou mechanickou uzávěrkou - kuličkou pro suchý stav </t>
  </si>
  <si>
    <t>-1821186386</t>
  </si>
  <si>
    <t>26</t>
  </si>
  <si>
    <t>721274140R</t>
  </si>
  <si>
    <t>Montáž přečerpávajícího zařízení a kondenzátu od kotlů a připojení  boxu na vnitřní odpadní potrubí do DN 50</t>
  </si>
  <si>
    <t>-661515354</t>
  </si>
  <si>
    <t>27</t>
  </si>
  <si>
    <t>42661000</t>
  </si>
  <si>
    <t>Čerpadlo pro čerpání kondenzátu  kotlů , (Mkmax = 0,5l /min.),Mmax=0,16l/s, Hmax=5,5m , v=2,6l, 230V, 75W , (např  GRUNDFOS CONLIFT CC5+příslušenství), náhradní na sklad</t>
  </si>
  <si>
    <t>708013458</t>
  </si>
  <si>
    <t>28</t>
  </si>
  <si>
    <t>721910912</t>
  </si>
  <si>
    <t>Pročištění odpadů svislých v jednom podlaží DN do 200</t>
  </si>
  <si>
    <t>1141654219</t>
  </si>
  <si>
    <t>29</t>
  </si>
  <si>
    <t>998721201</t>
  </si>
  <si>
    <t>Přesun hmot procentní pro vnitřní kanalizace v objektech v do 6 m</t>
  </si>
  <si>
    <t>-443624424</t>
  </si>
  <si>
    <t>722</t>
  </si>
  <si>
    <t>Zdravotechnika - vnitřní vodovod</t>
  </si>
  <si>
    <t>30</t>
  </si>
  <si>
    <t>722131913</t>
  </si>
  <si>
    <t>Potrubí pozinkované závitové vsazení odbočky dn 20 do potrubí DN 25</t>
  </si>
  <si>
    <t>soubor</t>
  </si>
  <si>
    <t>1507186688</t>
  </si>
  <si>
    <t>31</t>
  </si>
  <si>
    <t>722174003</t>
  </si>
  <si>
    <t>Potrubí vodovodní plastové PPR svar polyfuze PN 16 D 25 x 3,5 mm - pro doplňování OS</t>
  </si>
  <si>
    <t>-152861482</t>
  </si>
  <si>
    <t>722179190.R</t>
  </si>
  <si>
    <t>Příplatek za práci malého rozsahu  k rozvodu z plastů za potrubí do D 32 mm</t>
  </si>
  <si>
    <t>259051534</t>
  </si>
  <si>
    <t>33</t>
  </si>
  <si>
    <t>722190401</t>
  </si>
  <si>
    <t>Vyvedení a upevnění výpustku do DN 25</t>
  </si>
  <si>
    <t>1132236008</t>
  </si>
  <si>
    <t>34</t>
  </si>
  <si>
    <t>722220232</t>
  </si>
  <si>
    <t>Přechodka dGK PPR PN 20 D 25 x G 3/4 s kovovým závitem</t>
  </si>
  <si>
    <t>2034379951</t>
  </si>
  <si>
    <t>35</t>
  </si>
  <si>
    <t>722224153</t>
  </si>
  <si>
    <t>Kulový kohout zahradní s vnějším závitem a páčkou PN 15, T 120 °C G 3/4 - 1"</t>
  </si>
  <si>
    <t>-1316922367</t>
  </si>
  <si>
    <t>36</t>
  </si>
  <si>
    <t>722231073</t>
  </si>
  <si>
    <t>Ventil zpětný mosazný G 3/4 PN 10 do 110°C se dvěma závity</t>
  </si>
  <si>
    <t>243046256</t>
  </si>
  <si>
    <t>37</t>
  </si>
  <si>
    <t>722232120</t>
  </si>
  <si>
    <t>Kohout kulový  vypouštěcí G 1/2"  vnější závit</t>
  </si>
  <si>
    <t>719029321</t>
  </si>
  <si>
    <t>38</t>
  </si>
  <si>
    <t>722232123</t>
  </si>
  <si>
    <t>Kohout kulový přímý G 3/4 PN 42 do 185°C plnoprůtokový vnitřní závit</t>
  </si>
  <si>
    <t>-1455974048</t>
  </si>
  <si>
    <t>39</t>
  </si>
  <si>
    <t>722290226</t>
  </si>
  <si>
    <t>Zkouška těsnosti vodovodního potrubí závitového DN do 50</t>
  </si>
  <si>
    <t>-680708258</t>
  </si>
  <si>
    <t>40</t>
  </si>
  <si>
    <t>722290234</t>
  </si>
  <si>
    <t>Proplach a dezinfekce vodovodního potrubí DN 20</t>
  </si>
  <si>
    <t>-1721192030</t>
  </si>
  <si>
    <t>41</t>
  </si>
  <si>
    <t>998722201</t>
  </si>
  <si>
    <t>Přesun hmot procentní pro vnitřní vodovod v objektech v do 6 m</t>
  </si>
  <si>
    <t>2110488742</t>
  </si>
  <si>
    <t>731</t>
  </si>
  <si>
    <t>Ústřední vytápění - kotelny</t>
  </si>
  <si>
    <t>42</t>
  </si>
  <si>
    <t>731139625</t>
  </si>
  <si>
    <t>Montáž 2 ks kotle kondenzačního stacionárního na plynná paliva o výkonu do 80 kW,zapojení  do kaskády, s odvodem spalin do komína</t>
  </si>
  <si>
    <t>-1691565906</t>
  </si>
  <si>
    <t>43</t>
  </si>
  <si>
    <t>484A1.0</t>
  </si>
  <si>
    <t>Kaskáda 2 kotlů -2x stacionární  plynový kondenzační kotel s modulovaným výkonem, topný výkon 16,5-82,7kW ( pro tepl. spád 80/60°C), výměník z nerez. oceli, modulovaný předsměšovací hořák, hořáková automatika LMs14, velký objem vody (125l), bez předepsané</t>
  </si>
  <si>
    <t>-1670865482</t>
  </si>
  <si>
    <t>44</t>
  </si>
  <si>
    <t>73111397230</t>
  </si>
  <si>
    <t>Montáž neutralizasčního zařízení pro planové kotle výkonu do 500 kW</t>
  </si>
  <si>
    <t>ks</t>
  </si>
  <si>
    <t>1225748567</t>
  </si>
  <si>
    <t>45</t>
  </si>
  <si>
    <t>484A1.2</t>
  </si>
  <si>
    <t xml:space="preserve">Neutralizační zařízení pro vícekotlová zařízení do 500kW vč. Granulátu, výkon  25l/hod, vč. Náplně 8 kg (např . Neutrakon500/100*)_x000D_
</t>
  </si>
  <si>
    <t>kpl</t>
  </si>
  <si>
    <t>-2085906150</t>
  </si>
  <si>
    <t>46</t>
  </si>
  <si>
    <t>731810105</t>
  </si>
  <si>
    <t xml:space="preserve">Montáž - systémového sdruženého kaskádového odvodu spalin od kotlů a komínové sady, kouřovod DN200 + odvod spalin komínovou šachtou DN200 (plast PP), přívod vzduchu z prostoru kotelny , instalace B23, např. (např.www.brilon.cz*)_x000D_
</t>
  </si>
  <si>
    <t>-85250239</t>
  </si>
  <si>
    <t>47</t>
  </si>
  <si>
    <t>48417701</t>
  </si>
  <si>
    <t xml:space="preserve">Odvod spalin od kotlú - komínová sada sdružených odvodů spalin pro kaskádu  DN200 s odbočkou DN110-2xkoleno s kontrol.otvorem DN110x87°,_x000D_
2xtrubka DN200s odbočkou DN110, kontrolní kus s odvodem kondenzátu DN200,_x000D_
_x000D_
</t>
  </si>
  <si>
    <t>1117855628</t>
  </si>
  <si>
    <t>48</t>
  </si>
  <si>
    <t>48417710</t>
  </si>
  <si>
    <t>Odvod spalin od kotlů - koleno 87°, DN200 s kontrolním otvorem</t>
  </si>
  <si>
    <t>-509111494</t>
  </si>
  <si>
    <t>49</t>
  </si>
  <si>
    <t>48417713</t>
  </si>
  <si>
    <t xml:space="preserve">Odvod spalin od kotlů - patní koleno s podpěrou DN 200 ( koleno, konzola, opěrná tyč)_x000D_
</t>
  </si>
  <si>
    <t>-597133727</t>
  </si>
  <si>
    <t>50</t>
  </si>
  <si>
    <t>48417714</t>
  </si>
  <si>
    <t xml:space="preserve">Odvod spalin od kotlú - komínová zděř  DN300/200, nerez_x000D_
</t>
  </si>
  <si>
    <t>-1003486631</t>
  </si>
  <si>
    <t>51</t>
  </si>
  <si>
    <t>48417715</t>
  </si>
  <si>
    <t xml:space="preserve">Odvod spalin od kotlú - kryt zděře  DN300, nerez_x000D_
</t>
  </si>
  <si>
    <t>-352433699</t>
  </si>
  <si>
    <t>52</t>
  </si>
  <si>
    <t>48417719</t>
  </si>
  <si>
    <t xml:space="preserve">Odvod spalin od kotlú - trubka DN 200 , L=2,0m_x000D_
</t>
  </si>
  <si>
    <t>1103457859</t>
  </si>
  <si>
    <t>53</t>
  </si>
  <si>
    <t>48417725</t>
  </si>
  <si>
    <t xml:space="preserve">Odvod spalin od kotlú - trubka DN 200 , L=1,0m_x000D_
</t>
  </si>
  <si>
    <t>-1140831367</t>
  </si>
  <si>
    <t>54</t>
  </si>
  <si>
    <t>48417727</t>
  </si>
  <si>
    <t>odvod spalin od kotlů - trubka DN 200 , L=0,5m</t>
  </si>
  <si>
    <t>-1212015269</t>
  </si>
  <si>
    <t>55</t>
  </si>
  <si>
    <t>48417730</t>
  </si>
  <si>
    <t>odvod spalin od kotlů - komínový poklop/hlava DN 200 ,nerez, s vyústěním PP-UV černá</t>
  </si>
  <si>
    <t>-863685591</t>
  </si>
  <si>
    <t>56</t>
  </si>
  <si>
    <t>48417735</t>
  </si>
  <si>
    <t>odvod spalin od kotlů - distanční objímka , DN200, nerez</t>
  </si>
  <si>
    <t>-1591867076</t>
  </si>
  <si>
    <t>57</t>
  </si>
  <si>
    <t>48417738</t>
  </si>
  <si>
    <t xml:space="preserve">odvod spalin od kotlů - centrická přechodka DN110/100, s hrdlem DN110_x000D_
</t>
  </si>
  <si>
    <t>113822763</t>
  </si>
  <si>
    <t>58</t>
  </si>
  <si>
    <t>48417738.1</t>
  </si>
  <si>
    <t xml:space="preserve">odvod spalin od kotlů - ¨trubka  DN110,L=0,5m_x000D_
</t>
  </si>
  <si>
    <t>213937848</t>
  </si>
  <si>
    <t>59</t>
  </si>
  <si>
    <t>48417738.2</t>
  </si>
  <si>
    <t xml:space="preserve">odvod spalin od kotlů - ¨trubka  DN110,L=100m_x000D_
</t>
  </si>
  <si>
    <t>-1910015303</t>
  </si>
  <si>
    <t>60</t>
  </si>
  <si>
    <t>998731201</t>
  </si>
  <si>
    <t>Přesun hmot procentní pro kotelny v objektech v do 6 m</t>
  </si>
  <si>
    <t>-1706269788</t>
  </si>
  <si>
    <t>732</t>
  </si>
  <si>
    <t>Ústřední vytápění - strojovny</t>
  </si>
  <si>
    <t>62</t>
  </si>
  <si>
    <t>732111128</t>
  </si>
  <si>
    <t>Tělesa rozdělovačů a sběračů DN 100 z trub ocelových bezešvých</t>
  </si>
  <si>
    <t>-2005892388</t>
  </si>
  <si>
    <t>63</t>
  </si>
  <si>
    <t>732111228</t>
  </si>
  <si>
    <t>Příplatek k rozdělovačům a sběračům za každých dalších 0,5 m tělesa DN 100</t>
  </si>
  <si>
    <t>-818469804</t>
  </si>
  <si>
    <t>64</t>
  </si>
  <si>
    <t>732111312</t>
  </si>
  <si>
    <t>Trubková hrdla rozdělovačů a sběračů bez přírub DN 20</t>
  </si>
  <si>
    <t>306786664</t>
  </si>
  <si>
    <t>65</t>
  </si>
  <si>
    <t>732111315</t>
  </si>
  <si>
    <t>Trubková hrdla rozdělovačů a sběračů bez přírub DN 32</t>
  </si>
  <si>
    <t>1126145239</t>
  </si>
  <si>
    <t>66</t>
  </si>
  <si>
    <t>732111316</t>
  </si>
  <si>
    <t>Trubková hrdla rozdělovačů a sběračů bez přírub DN 40</t>
  </si>
  <si>
    <t>1501912536</t>
  </si>
  <si>
    <t>67</t>
  </si>
  <si>
    <t>73211320.r</t>
  </si>
  <si>
    <t>Sestavení a montáž  stavitelných stojanů pro rozdělovače</t>
  </si>
  <si>
    <t>-1652491832</t>
  </si>
  <si>
    <t>68</t>
  </si>
  <si>
    <t>48487713.ET</t>
  </si>
  <si>
    <t xml:space="preserve">stavitelný stojan pro trubkové rozdělovače R+S DN 50+65+100 </t>
  </si>
  <si>
    <t>1650196906</t>
  </si>
  <si>
    <t>69</t>
  </si>
  <si>
    <t>732199100</t>
  </si>
  <si>
    <t>D a M orientačních štítků pro planovou kotelnu</t>
  </si>
  <si>
    <t>-1438580608</t>
  </si>
  <si>
    <t>70</t>
  </si>
  <si>
    <t>732331621</t>
  </si>
  <si>
    <t>Nádoba tlaková expanzní pro topnou a chladicí soustavu s membránou závitové připojení PN 0,6 o objemu 200 l</t>
  </si>
  <si>
    <t>1471319708</t>
  </si>
  <si>
    <t>71</t>
  </si>
  <si>
    <t>732331778</t>
  </si>
  <si>
    <t>Příslušenství k expanzním nádobám bezpečnostní uzávěr MK G 1" k měření tlaku</t>
  </si>
  <si>
    <t>-2088718255</t>
  </si>
  <si>
    <t>72</t>
  </si>
  <si>
    <t>732331800</t>
  </si>
  <si>
    <t>Montáž oddělovacího členu s vodoměrem Reflex,typ Fillset pro doplňování OS</t>
  </si>
  <si>
    <t>-502292775</t>
  </si>
  <si>
    <t>73</t>
  </si>
  <si>
    <t>48465500</t>
  </si>
  <si>
    <t>Oddělovací člen  s potrubním oddělovačem  a vodoměrem  pro napojení doplňování na systém pitné vody (vodoměr standardní)- např. REFLEX typ FILLSET FV)*</t>
  </si>
  <si>
    <t>-114018450</t>
  </si>
  <si>
    <t>74</t>
  </si>
  <si>
    <t>7323318.R</t>
  </si>
  <si>
    <t>Montáž solenoidového ventilu do DN 20/Rp 3/4", pro doplňování OS</t>
  </si>
  <si>
    <t>-1820564335</t>
  </si>
  <si>
    <t>75</t>
  </si>
  <si>
    <t>48466510</t>
  </si>
  <si>
    <t xml:space="preserve">elektromagnetický ventil dopouštění vody přímo ovládaný DN20 1x230V , bez napětí uzavřen , např. PEVEKO typ EVPE 2020.01, DN20)_x000D_
</t>
  </si>
  <si>
    <t>-69093835</t>
  </si>
  <si>
    <t>76</t>
  </si>
  <si>
    <t>732331806</t>
  </si>
  <si>
    <t>Montáž mechanického filtru s filtrační vložkou,do potrubí do DN 25, pro doplňování OS</t>
  </si>
  <si>
    <t>-1847374249</t>
  </si>
  <si>
    <t>77</t>
  </si>
  <si>
    <t>43633305</t>
  </si>
  <si>
    <t xml:space="preserve">filtr mechanický s filtrační vložkou a ručním proplachem do přívodu dopouštěné vody 1",   (např. Aquina FWS  MS31)*_x000D_
</t>
  </si>
  <si>
    <t>-1470375532</t>
  </si>
  <si>
    <t>78</t>
  </si>
  <si>
    <t>732344536</t>
  </si>
  <si>
    <t>Montáž sestavy upravny vody - změkčovací filtr</t>
  </si>
  <si>
    <t>-920423718</t>
  </si>
  <si>
    <t>79</t>
  </si>
  <si>
    <t>43633325</t>
  </si>
  <si>
    <t xml:space="preserve">Změkčovací kabinetový filtr ( katex)  pro změkčení doplňované vody s řídícím ventilem , kapacita 20m3/°dH  , + montážní blok s by-passem  a vzorkovacím kohoutem+ +2x nerez hadice 1" , (např. AQUINA SMKZ-20BNT*) - 6800+1800+900 Kč_x000D_
</t>
  </si>
  <si>
    <t>-1414978463</t>
  </si>
  <si>
    <t>80</t>
  </si>
  <si>
    <t>732429212</t>
  </si>
  <si>
    <t>Montáž čerpadla oběhového mokroběžného závitového DN 25</t>
  </si>
  <si>
    <t>861297425</t>
  </si>
  <si>
    <t>81</t>
  </si>
  <si>
    <t>732429215</t>
  </si>
  <si>
    <t>Montáž čerpadla oběhového mokroběžného závitového DN 32</t>
  </si>
  <si>
    <t>-2092440628</t>
  </si>
  <si>
    <t>82</t>
  </si>
  <si>
    <t>42611341.GRS</t>
  </si>
  <si>
    <t xml:space="preserve">Obě.čerpadlo mokrob.s regulací výkonu, pro top.vodu, závitové přip, , 1x230V, frekv. měnič , integr.systém regulace na kons.nebo propor. tlak, provoz na konstantní otáčky , displej .M=1,4m3/h, H=4,5m, 1x230V, P=3-500W (např. Grundfos ALPHA2 25-80*) _x000D_
</t>
  </si>
  <si>
    <t>-946136884</t>
  </si>
  <si>
    <t>83</t>
  </si>
  <si>
    <t>426113415.GRS</t>
  </si>
  <si>
    <t xml:space="preserve">Obě.čerpadlo mokrob.s regulací výkonu, pro top.vodu, závitové přip, , 1x230V, frekv. měnič , integr.systém regulace na kons.nebo propor. tlak, provoz na konstantní otáčky , displej . M=1,6m3/h, H=5,5m, 1x230V, P=9-92W (např. Grundfos MAGNA1 25-60*)_x000D_
_x000D_
</t>
  </si>
  <si>
    <t>-1463499077</t>
  </si>
  <si>
    <t>84</t>
  </si>
  <si>
    <t>426113418.GRS</t>
  </si>
  <si>
    <t xml:space="preserve">Obě.čerpadlo mokrob.s regulací výkonu, pro top.vodu, závitové přip, , 1x230V, frekv. měnič , integr.systém regulace na kons.nebo propor. tlak, provoz na konstantní otáčky , displej .M=3,0m3/h, H=4,5m, 1x230V, (např. Grundfos MAGNA 1 32-60 ,9-92W*)_x000D_
_x000D_
</t>
  </si>
  <si>
    <t>-1525239056</t>
  </si>
  <si>
    <t>85</t>
  </si>
  <si>
    <t>73248000</t>
  </si>
  <si>
    <t>Montáž sady elektronického ultrazv.měřiče Qn=2,5m3/h do sestavy směšovacího uzlu</t>
  </si>
  <si>
    <t>-2044635213</t>
  </si>
  <si>
    <t>86</t>
  </si>
  <si>
    <t>388221019</t>
  </si>
  <si>
    <t xml:space="preserve">Měřič tepla ultrazvukový , (fakturační), Qn=2,5m3/h, kv=6,70m3/h, G1", L=190mm, vč. sady teplotních čidel, L=2,0m , nátrubek varný pro čidlo 27,5-38mm, např. ( *Siemens ULTRAHEAT UH50-A38)_x000D_
</t>
  </si>
  <si>
    <t>-881979006</t>
  </si>
  <si>
    <t>87</t>
  </si>
  <si>
    <t>73248001</t>
  </si>
  <si>
    <t>Montáž sady elektronického ultrazv.měřiče Qn=3,5m3/h do sestavy směšovacího uzlu</t>
  </si>
  <si>
    <t>442651673</t>
  </si>
  <si>
    <t>88</t>
  </si>
  <si>
    <t>388221020</t>
  </si>
  <si>
    <t xml:space="preserve">Měřič tepla fakturační ultrazvukový , závitový Qn=3,5m3/h, kv=13,70m3/h,  G11/4", l=260mm, vč sady teplotních čidel - dodávka provozovatele soustavy CZT </t>
  </si>
  <si>
    <t>389398404</t>
  </si>
  <si>
    <t>89</t>
  </si>
  <si>
    <t>998732201</t>
  </si>
  <si>
    <t>Přesun hmot procentní pro strojovny v objektech v do 6 m</t>
  </si>
  <si>
    <t>-2013404223</t>
  </si>
  <si>
    <t>733</t>
  </si>
  <si>
    <t>Ústřední vytápění - rozvodné potrubí</t>
  </si>
  <si>
    <t>90</t>
  </si>
  <si>
    <t>733111125</t>
  </si>
  <si>
    <t>Potrubí ocelové závitové bezešvé běžné nízkotlaké nebo středotlaké DN 25</t>
  </si>
  <si>
    <t>-2047947930</t>
  </si>
  <si>
    <t>91</t>
  </si>
  <si>
    <t>733111216</t>
  </si>
  <si>
    <t>Potrubí ocelové závitové černé bezešvé zesílené v kotelnách nebo strojovnách DN 32</t>
  </si>
  <si>
    <t>-2101253871</t>
  </si>
  <si>
    <t>92</t>
  </si>
  <si>
    <t>733111217</t>
  </si>
  <si>
    <t>Potrubí ocelové závitové černé bezešvé zesílené v kotelnách nebo strojovnách DN 40</t>
  </si>
  <si>
    <t>323146088</t>
  </si>
  <si>
    <t>93</t>
  </si>
  <si>
    <t>733111218</t>
  </si>
  <si>
    <t>Potrubí ocelové závitové černé bezešvé zesílené v kotelnách nebo strojovnách DN 50</t>
  </si>
  <si>
    <t>-848817782</t>
  </si>
  <si>
    <t>94</t>
  </si>
  <si>
    <t>733113114</t>
  </si>
  <si>
    <t>Příplatek k potrubí z trubek ocelových černých závitových za zhotovení závitové ocelové přípojky DN 20</t>
  </si>
  <si>
    <t>2057307689</t>
  </si>
  <si>
    <t>95</t>
  </si>
  <si>
    <t>733113115</t>
  </si>
  <si>
    <t>Příplatek k potrubí z trubek ocelových černých závitových za zhotovení závitové ocelové přípojky DN 25</t>
  </si>
  <si>
    <t>-789180332</t>
  </si>
  <si>
    <t>96</t>
  </si>
  <si>
    <t>733113116</t>
  </si>
  <si>
    <t>Příplatek k potrubí z trubek ocelových černých závitových za zhotovení závitové ocelové přípojky DN 32</t>
  </si>
  <si>
    <t>1986468203</t>
  </si>
  <si>
    <t>97</t>
  </si>
  <si>
    <t>733113117</t>
  </si>
  <si>
    <t>Příplatek k potrubí z trubek ocelových černých závitových za zhotovení závitové ocelové přípojky DN 40</t>
  </si>
  <si>
    <t>1923710266</t>
  </si>
  <si>
    <t>98</t>
  </si>
  <si>
    <t>733121225</t>
  </si>
  <si>
    <t>Potrubí ocelové hladké bezešvé v kotelnách nebo strojovnách spojované svařováním D 89x3,6</t>
  </si>
  <si>
    <t>-809633888</t>
  </si>
  <si>
    <t>99</t>
  </si>
  <si>
    <t>733123125</t>
  </si>
  <si>
    <t>Příplatek k potrubí ocelovému hladkému za zhotovení přípojky z trubek ocelových hladkých D 89x3,6</t>
  </si>
  <si>
    <t>2056593338</t>
  </si>
  <si>
    <t>100</t>
  </si>
  <si>
    <t>733124117</t>
  </si>
  <si>
    <t>Příplatek k potrubí ocelovému hladkému za zhotovení přechodů z trubek hladkých kováním DN 50/32</t>
  </si>
  <si>
    <t>466724440</t>
  </si>
  <si>
    <t>101</t>
  </si>
  <si>
    <t>733124119</t>
  </si>
  <si>
    <t>Příplatek k potrubí ocelovému hladkému za zhotovení přechodů z trubek hladkých kováním DN 65/40</t>
  </si>
  <si>
    <t>-484131376</t>
  </si>
  <si>
    <t>102</t>
  </si>
  <si>
    <t>733124122</t>
  </si>
  <si>
    <t>Příplatek k potrubí ocelovému hladkému za zhotovení přechodů z trubek hladkých kováním DN 80/50</t>
  </si>
  <si>
    <t>-179090254</t>
  </si>
  <si>
    <t>103</t>
  </si>
  <si>
    <t>733124124</t>
  </si>
  <si>
    <t>Příplatek k potrubí ocelovému hladkému za zhotovení přechodů z trubek hladkých kováním DN 100/80</t>
  </si>
  <si>
    <t>-2075048655</t>
  </si>
  <si>
    <t>104</t>
  </si>
  <si>
    <t>733141104</t>
  </si>
  <si>
    <t xml:space="preserve">Odvzdušňovací nádobka (DN 80) +odvzd. Potrubí 3/8" + vypouštěncí kul. kohout 3/8"-sestava </t>
  </si>
  <si>
    <t>1717368303</t>
  </si>
  <si>
    <t>105</t>
  </si>
  <si>
    <t>733190107</t>
  </si>
  <si>
    <t>Zkouška těsnosti potrubí ocelové závitové DN do 40</t>
  </si>
  <si>
    <t>423643720</t>
  </si>
  <si>
    <t>106</t>
  </si>
  <si>
    <t>733190108</t>
  </si>
  <si>
    <t>Zkouška těsnosti potrubí ocelové závitové DN přes 40 do 50</t>
  </si>
  <si>
    <t>-924341347</t>
  </si>
  <si>
    <t>107</t>
  </si>
  <si>
    <t>733190225</t>
  </si>
  <si>
    <t>Zkouška těsnosti potrubí ocelové hladké D přes 60,3x2,9 do 89x5,0</t>
  </si>
  <si>
    <t>-2141667259</t>
  </si>
  <si>
    <t>108</t>
  </si>
  <si>
    <t>998733201</t>
  </si>
  <si>
    <t>Přesun hmot procentní pro rozvody potrubí v objektech v do 6 m</t>
  </si>
  <si>
    <t>1049236780</t>
  </si>
  <si>
    <t>734</t>
  </si>
  <si>
    <t>Ústřední vytápění - armatury</t>
  </si>
  <si>
    <t>109</t>
  </si>
  <si>
    <t>734109115</t>
  </si>
  <si>
    <t>Montáž armatury přírubové se dvěma přírubami PN 6 DN 65</t>
  </si>
  <si>
    <t>-979846226</t>
  </si>
  <si>
    <t>110</t>
  </si>
  <si>
    <t>55118600,R</t>
  </si>
  <si>
    <t>-2010396025</t>
  </si>
  <si>
    <t>111</t>
  </si>
  <si>
    <t>734209125</t>
  </si>
  <si>
    <t>Montáž armatury závitové s třemi závity G 1</t>
  </si>
  <si>
    <t>-1954613067</t>
  </si>
  <si>
    <t>112</t>
  </si>
  <si>
    <t>551213364</t>
  </si>
  <si>
    <t>Regulační a uzavírací vyvažovacíventil , závitový s měřícími vývody a vypouštěním, material Ametal, PN20 ( např. TA, typ STAD,DN 25,kv=14,2m3/h)</t>
  </si>
  <si>
    <t>1729883006</t>
  </si>
  <si>
    <t>113</t>
  </si>
  <si>
    <t>55128851</t>
  </si>
  <si>
    <t>Sada-třícestný směšovací regulační ventil , závitový, PN16, 2-110°C , ekviprocentní nebo lineární charakteristika, zdvih 5,5mm  se servopohonem 1x230, 3bod řízení , 150s, vč. Připojovacího šroubení   DN25, kv=6,3m3/h  (např. Siemens VXP45.25-6,3+ pohon SS</t>
  </si>
  <si>
    <t>588361206</t>
  </si>
  <si>
    <t>147</t>
  </si>
  <si>
    <t>55128851.1</t>
  </si>
  <si>
    <t>Sada-třícestný směšovací regulační ventil , závitový, PN16, 2-110°C , ekviprocentní nebo lineární charakteristika, zdvih 5,5mm  se servopohonem 1x230, 3bod řízení , 150s, vč. Připojovacího šroubení   DN32, kv=16/h  (např. Siemens VXP45.32-16+ pohon SSC31*</t>
  </si>
  <si>
    <t>-34324457</t>
  </si>
  <si>
    <t>114</t>
  </si>
  <si>
    <t>734209126</t>
  </si>
  <si>
    <t>Montáž armatury závitové s třemi závity G 5/4</t>
  </si>
  <si>
    <t>483281599</t>
  </si>
  <si>
    <t>115</t>
  </si>
  <si>
    <t>551213366</t>
  </si>
  <si>
    <t xml:space="preserve">Regulační a uzavírací vyvažovac ventil , závitový s měřícími vývody a vypouštěním, material Ametal, PN20 ( např. TA, typ STADDN 32(kv=14,2m3/h)_x000D_
</t>
  </si>
  <si>
    <t>-937114032</t>
  </si>
  <si>
    <t>117</t>
  </si>
  <si>
    <t>734209117</t>
  </si>
  <si>
    <t>Montáž armatury závitové s dvěma závity G 6/4</t>
  </si>
  <si>
    <t>2095800882</t>
  </si>
  <si>
    <t>118</t>
  </si>
  <si>
    <t>5855200</t>
  </si>
  <si>
    <t xml:space="preserve">Kulový kohout uzavírací přímý PN16 úhel natočení 90°, mosaz, T=0-90°C , DN40, kv=125m3/h   s ovládáním rotačním servopohonem , 1x230V, 2bodový, přeběh 10s , 230V,  (např SIEMENS I/VBZ11/2 +pohon SMP28-10-60)*_x000D_
</t>
  </si>
  <si>
    <t>-25144677</t>
  </si>
  <si>
    <t>119</t>
  </si>
  <si>
    <t>734211120</t>
  </si>
  <si>
    <t>Ventil závitový odvzdušňovací G 1/2 PN 14 do 120°C automatický se zpětnou klapkou</t>
  </si>
  <si>
    <t>1615138513</t>
  </si>
  <si>
    <t>120</t>
  </si>
  <si>
    <t>734261233</t>
  </si>
  <si>
    <t>Šroubení topenářské přímé G 1/2 PN 16 do 120°C</t>
  </si>
  <si>
    <t>205049025</t>
  </si>
  <si>
    <t>121</t>
  </si>
  <si>
    <t>734261234</t>
  </si>
  <si>
    <t>Šroubení topenářské přímé G 3/4 PN 16 do 120°C</t>
  </si>
  <si>
    <t>-2050765551</t>
  </si>
  <si>
    <t>122</t>
  </si>
  <si>
    <t>734261235</t>
  </si>
  <si>
    <t>Šroubení topenářské přímé G 1 PN 16 do 120°C</t>
  </si>
  <si>
    <t>924500134</t>
  </si>
  <si>
    <t>123</t>
  </si>
  <si>
    <t>734261236</t>
  </si>
  <si>
    <t>Šroubení topenářské přímé G 5/4 PN 16 do 120°C</t>
  </si>
  <si>
    <t>824264429</t>
  </si>
  <si>
    <t>124</t>
  </si>
  <si>
    <t>734261237</t>
  </si>
  <si>
    <t>Šroubení topenářské přímé G 6/4 PN 16 do 120°C</t>
  </si>
  <si>
    <t>-109278597</t>
  </si>
  <si>
    <t>125</t>
  </si>
  <si>
    <t>734291123</t>
  </si>
  <si>
    <t>Kohout plnící a vypouštěcí G 1/2 PN 10 do 90°C závitový</t>
  </si>
  <si>
    <t>-136319224</t>
  </si>
  <si>
    <t>126</t>
  </si>
  <si>
    <t>734291275.GCM</t>
  </si>
  <si>
    <t>Filtr závitový Giacomini R74M přímý G 1 1/4 PN 30 do 110°C s vnitřními závity a integrovaným magnetem</t>
  </si>
  <si>
    <t>-1497455246</t>
  </si>
  <si>
    <t>127</t>
  </si>
  <si>
    <t>734291276.GCM</t>
  </si>
  <si>
    <t>Filtr závitový Giacomini R74M přímý G 1 1/2 PN 30 do 110°C s vnitřními závity a integrovaným magnetem</t>
  </si>
  <si>
    <t>2035748591</t>
  </si>
  <si>
    <t>128</t>
  </si>
  <si>
    <t>734292713</t>
  </si>
  <si>
    <t>Kohout kulový přímý G 1/2 PN 42 do 185°C vnitřní závit</t>
  </si>
  <si>
    <t>448962865</t>
  </si>
  <si>
    <t>129</t>
  </si>
  <si>
    <t>734292714</t>
  </si>
  <si>
    <t>Kohout kulový přímý G 3/4 PN 42 do 185°C vnitřní závit</t>
  </si>
  <si>
    <t>2128502721</t>
  </si>
  <si>
    <t>130</t>
  </si>
  <si>
    <t>734292715</t>
  </si>
  <si>
    <t>Kohout kulový přímý G 1 PN 42 do 185°C vnitřní závit</t>
  </si>
  <si>
    <t>-744576742</t>
  </si>
  <si>
    <t>131</t>
  </si>
  <si>
    <t>734292716</t>
  </si>
  <si>
    <t>Kohout kulový přímý G 1 1/4 PN 42 do 185°C vnitřní závit</t>
  </si>
  <si>
    <t>-449119389</t>
  </si>
  <si>
    <t>132</t>
  </si>
  <si>
    <t>734292717</t>
  </si>
  <si>
    <t>Kohout kulový přímý G 1 1/2 PN 42 do 185°C vnitřní závit</t>
  </si>
  <si>
    <t>-190686011</t>
  </si>
  <si>
    <t>133</t>
  </si>
  <si>
    <t>734411101</t>
  </si>
  <si>
    <t>Teploměr technický s pevným stonkem a jímkou zadní připojení průměr 63 mm délky 50 mm</t>
  </si>
  <si>
    <t>1005472083</t>
  </si>
  <si>
    <t>134</t>
  </si>
  <si>
    <t>734412113</t>
  </si>
  <si>
    <t>Měřič tepla kompaktní Qn 2,5 G 3/4</t>
  </si>
  <si>
    <t>234443227</t>
  </si>
  <si>
    <t>135</t>
  </si>
  <si>
    <t>734421102</t>
  </si>
  <si>
    <t>Manometr D100, rozsah 0-600kPa,manometr. kohout uzavírací zkušební třícestný, tlakoměr přípojka M20x 1,5mm_x000D_
í</t>
  </si>
  <si>
    <t>1061914089</t>
  </si>
  <si>
    <t>136</t>
  </si>
  <si>
    <t>734494121</t>
  </si>
  <si>
    <t>Návarek s metrickým závitem M 20x1,5 délky do 220 mm</t>
  </si>
  <si>
    <t>-814976896</t>
  </si>
  <si>
    <t>137</t>
  </si>
  <si>
    <t>734494213</t>
  </si>
  <si>
    <t>Návarek s trubkovým závitem G 1/2</t>
  </si>
  <si>
    <t>-262274437</t>
  </si>
  <si>
    <t>138</t>
  </si>
  <si>
    <t>998734201</t>
  </si>
  <si>
    <t>Přesun hmot procentní pro armatury v objektech v do 6 m</t>
  </si>
  <si>
    <t>1238963457</t>
  </si>
  <si>
    <t>783</t>
  </si>
  <si>
    <t>Dokončovací práce - nátěry</t>
  </si>
  <si>
    <t>139</t>
  </si>
  <si>
    <t>783614653</t>
  </si>
  <si>
    <t>Základní antikorozní dvojnásobný syntetický samozákladující potrubí DN do 50 mm</t>
  </si>
  <si>
    <t>-1034477223</t>
  </si>
  <si>
    <t>140</t>
  </si>
  <si>
    <t>783614663</t>
  </si>
  <si>
    <t>Základní antikorozní jednonásobný syntetický samozákladující potrubí přes DN 50 do DN 100 mm</t>
  </si>
  <si>
    <t>-805038037</t>
  </si>
  <si>
    <t>HZS</t>
  </si>
  <si>
    <t>Hodinové zúčtovací sazby</t>
  </si>
  <si>
    <t>141</t>
  </si>
  <si>
    <t>HZS2210</t>
  </si>
  <si>
    <t>Vypuštění  kompletní celé  otopné soustavy  ( cca V= 5,5m3), před propojením kotlů  kompletní proplach otopné soustavy surovou vodou z vodovodního řadu , vyčištění filtrů a odkalovače ,plnění otopné soustavy surovou vodou přes změkčovací stanici  na  8°dH</t>
  </si>
  <si>
    <t>soub</t>
  </si>
  <si>
    <t>512</t>
  </si>
  <si>
    <t>978466317</t>
  </si>
  <si>
    <t>142</t>
  </si>
  <si>
    <t>HZS2211</t>
  </si>
  <si>
    <t xml:space="preserve">Tlakové ,provozní a funkční zkoušky v rámci požadavků ČSN 66 0310_x000D_
a vapracování protokolu  o provedených zkouřkách </t>
  </si>
  <si>
    <t>hod</t>
  </si>
  <si>
    <t>-1119253903</t>
  </si>
  <si>
    <t>143</t>
  </si>
  <si>
    <t>HZS2213</t>
  </si>
  <si>
    <t>Revize výchozí a provozní pro tlakové nádoby zdroje tepla,revize kouřové cesty</t>
  </si>
  <si>
    <t>843883958</t>
  </si>
  <si>
    <t>144</t>
  </si>
  <si>
    <t>HZS2214</t>
  </si>
  <si>
    <t>Vypracování provozního řádu pro plynovou kotelnu</t>
  </si>
  <si>
    <t>-1775848800</t>
  </si>
  <si>
    <t>145</t>
  </si>
  <si>
    <t>HZS2215</t>
  </si>
  <si>
    <t xml:space="preserve">Zprovoznění kotelny servisním technikem a proškolení obsluhy </t>
  </si>
  <si>
    <t>18769073</t>
  </si>
  <si>
    <t>146</t>
  </si>
  <si>
    <t>HZS2216</t>
  </si>
  <si>
    <t xml:space="preserve">Hydraulické zaregulování otopného systému pomocí vavažovacích armatur a vystavení protokolu </t>
  </si>
  <si>
    <t>29440522</t>
  </si>
  <si>
    <t>02 - D.1 - Demontáž stávající kotelny</t>
  </si>
  <si>
    <t>HSV - Práce a dodávky HSV</t>
  </si>
  <si>
    <t xml:space="preserve">    997 - Přesun sutě</t>
  </si>
  <si>
    <t xml:space="preserve">      732 - Ústřední vytápění - strojovny</t>
  </si>
  <si>
    <t xml:space="preserve">    735 - Ústřední vytápění - otopná tělesa</t>
  </si>
  <si>
    <t xml:space="preserve">    767 - Konstrukce zámečnické</t>
  </si>
  <si>
    <t>HSV</t>
  </si>
  <si>
    <t>Práce a dodávky HSV</t>
  </si>
  <si>
    <t>997</t>
  </si>
  <si>
    <t>Přesun sutě</t>
  </si>
  <si>
    <t>997013151</t>
  </si>
  <si>
    <t>Vnitrostaveništní doprava suti a vybouraných hmot pro budovy v do 6 m s omezením mechanizace</t>
  </si>
  <si>
    <t>t</t>
  </si>
  <si>
    <t>-990498785</t>
  </si>
  <si>
    <t>713410831</t>
  </si>
  <si>
    <t>Odstranění izolace tepelné potrubí  a ohybú pásy nebo rohožemi s AL fólií staženými drátem tl do 50 mm</t>
  </si>
  <si>
    <t>230287965</t>
  </si>
  <si>
    <t>73110088.R1</t>
  </si>
  <si>
    <t xml:space="preserve">Demontáž a likvidace  stávajících teplovodních kotlů typ Hydrotherm ET37/62, Q= 37/62kW (odstrojení kotle, rozebrání , transport z kotelny, odvoz , likvidace -ocel, miner. vata)  _x000D_
</t>
  </si>
  <si>
    <t>1216403799</t>
  </si>
  <si>
    <t>73129285.R2</t>
  </si>
  <si>
    <t>Demontáž stávajících odvodů spalin kotlů komplet sběrač kotlů , kouřovod DN 350 , vč. komínové vložky DN350 v komínovém průduchu , hlavy komína ap. ( Al.plech)</t>
  </si>
  <si>
    <t>1694315381</t>
  </si>
  <si>
    <t>731890801</t>
  </si>
  <si>
    <t>Přemístění demontovaných kotelen umístěných ve výšce nebo hloubce objektu do 6 m</t>
  </si>
  <si>
    <t>-1724399417</t>
  </si>
  <si>
    <t>731392000</t>
  </si>
  <si>
    <t>Likvidace demontovaných materiálů a izolace z potrubí na řízené skládce s vystavením dokladu o uložení</t>
  </si>
  <si>
    <t>-601291076</t>
  </si>
  <si>
    <t>732110812</t>
  </si>
  <si>
    <t>Demontáž rozdělovače nebo sběrače DN přes 100 do 200-L=2x205m</t>
  </si>
  <si>
    <t>-594305314</t>
  </si>
  <si>
    <t>732110812.R</t>
  </si>
  <si>
    <t>Demontáž a likvidace hydraulického vyrovnávače dyn.tlaků  DN 200</t>
  </si>
  <si>
    <t>-312060749</t>
  </si>
  <si>
    <t>732293810</t>
  </si>
  <si>
    <t>Rozřezání podpěrných  konstrukcí rozdělovačů</t>
  </si>
  <si>
    <t>-1118527563</t>
  </si>
  <si>
    <t>732420813</t>
  </si>
  <si>
    <t>Demontáž čerpadla oběhového spirálního do DN 50</t>
  </si>
  <si>
    <t>-1659738011</t>
  </si>
  <si>
    <t>73248220.R</t>
  </si>
  <si>
    <t xml:space="preserve">Demontáž  měřičů tepla , vč. teplotních čidel a vyhodnoc. Jednotky , přírubový DN50 , likvidace_x000D_
</t>
  </si>
  <si>
    <t>596115605</t>
  </si>
  <si>
    <t>73248285.R</t>
  </si>
  <si>
    <t xml:space="preserve">Demontáž  měřičů tepla , vč. teplotních čidel a vyhodnoc. Jednotky do G1" , likvidace_x000D_
</t>
  </si>
  <si>
    <t>1369962199</t>
  </si>
  <si>
    <t>732493850</t>
  </si>
  <si>
    <t>Demontáž zařízení stávající úpravny vody -změkčovací filtr, (DN250, rozebrání , likvidace, ocel,plast)</t>
  </si>
  <si>
    <t>-1476982592</t>
  </si>
  <si>
    <t>732493860</t>
  </si>
  <si>
    <t xml:space="preserve">Blíže nespecifikované demontáže technologie, odpojení od potrubí, vyklizení prostor kotelny  pro montáž a další_x000D_
</t>
  </si>
  <si>
    <t>-34804602</t>
  </si>
  <si>
    <t>732890801</t>
  </si>
  <si>
    <t>Přesun demontovaných strojoven vodorovně 100 m v objektech výšky do 6 m</t>
  </si>
  <si>
    <t>844803515</t>
  </si>
  <si>
    <t>733110808</t>
  </si>
  <si>
    <t>Demontáž potrubí ocelového závitového do DN 50</t>
  </si>
  <si>
    <t>362235319</t>
  </si>
  <si>
    <t>733120832</t>
  </si>
  <si>
    <t>Demontáž potrubí ocelového hladkého D přes 89 do 133</t>
  </si>
  <si>
    <t>1691337461</t>
  </si>
  <si>
    <t>733190801</t>
  </si>
  <si>
    <t>Odřezání objímky dvojité DN do 50</t>
  </si>
  <si>
    <t>1084073631</t>
  </si>
  <si>
    <t>733191823</t>
  </si>
  <si>
    <t>Odřezání držáku potrubí třmenového D přes 44,5 do 76 bez demontáže podpěr, konzol nebo výložníků</t>
  </si>
  <si>
    <t>-1824293609</t>
  </si>
  <si>
    <t>733390802</t>
  </si>
  <si>
    <t>Demontáž potrubí plastového D přes 25x2,3 do 50x4,6 mm</t>
  </si>
  <si>
    <t>1666809571</t>
  </si>
  <si>
    <t>733890801</t>
  </si>
  <si>
    <t>Přemístění potrubí demontovaného vodorovně do 100 m v objektech výšky do 6 m</t>
  </si>
  <si>
    <t>1252143894</t>
  </si>
  <si>
    <t>734100811</t>
  </si>
  <si>
    <t>Demontáž armatury přírubové se dvěma přírubami DN do 50</t>
  </si>
  <si>
    <t>-2036128806</t>
  </si>
  <si>
    <t>734100812</t>
  </si>
  <si>
    <t>Demontáž armatury přírubové se dvěma přírubami do DN 100</t>
  </si>
  <si>
    <t>1436562562</t>
  </si>
  <si>
    <t>734200812</t>
  </si>
  <si>
    <t>Demontáž armatury závitové s jedním závitem přes G 1/2 do G 1</t>
  </si>
  <si>
    <t>351285613</t>
  </si>
  <si>
    <t>734200813</t>
  </si>
  <si>
    <t>Demontáž armatury závitové s jedním závitem přes G 1 do G 6,4</t>
  </si>
  <si>
    <t>1201322196</t>
  </si>
  <si>
    <t>734200824</t>
  </si>
  <si>
    <t>Demontáž armatury závitové se dvěma závitypřes G 6/4 do G 2</t>
  </si>
  <si>
    <t>-951669369</t>
  </si>
  <si>
    <t>734410821</t>
  </si>
  <si>
    <t>Demontáž teploměru dvojkovového s ochranným pouzdrem</t>
  </si>
  <si>
    <t>-912359921</t>
  </si>
  <si>
    <t>734420811</t>
  </si>
  <si>
    <t>Demontáž tlakoměru se spodním připojením</t>
  </si>
  <si>
    <t>-1588622010</t>
  </si>
  <si>
    <t>734890801</t>
  </si>
  <si>
    <t>Přemístění demontovaných armatur vodorovně do 100 m v objektech výšky do 6 m</t>
  </si>
  <si>
    <t>1162665162</t>
  </si>
  <si>
    <t>735</t>
  </si>
  <si>
    <t>Ústřední vytápění - otopná tělesa</t>
  </si>
  <si>
    <t>735151831</t>
  </si>
  <si>
    <t>Demontáž otopného tělesa panelového třířadého dl do 1500 mm</t>
  </si>
  <si>
    <t>735890801</t>
  </si>
  <si>
    <t>Přemístění demontovaného otopného tělesa vodorovně 100 m v objektech výšky do 6 m</t>
  </si>
  <si>
    <t>1254692443</t>
  </si>
  <si>
    <t>767</t>
  </si>
  <si>
    <t>Konstrukce zámečnické</t>
  </si>
  <si>
    <t>767996701</t>
  </si>
  <si>
    <t xml:space="preserve">Demontáž atypických ocelových konstr. do 50 kg (1PP- demontáž uložení odvodu spalin, konzol, nosných ocelových prvků  , ocelové podesty pod úpravnou vody apod.)_x000D_
</t>
  </si>
  <si>
    <t>kg</t>
  </si>
  <si>
    <t>2045632548</t>
  </si>
  <si>
    <t xml:space="preserve">Odlučovač nečistot a kalů  s varnými nátrubky DN 65 s magnetickou vložkou, max.20m3/h  min. tlak. ztráta,kv= 121,7m3/h , vč. tepelné izolace  (např. REFLEX typ Exdirt D76.1R + magnet. vložka Exferro D65/140.3
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</si>
</sst>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4" borderId="8" xfId="0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2" xfId="0" applyBorder="1" applyAlignment="1">
      <alignment vertical="top"/>
    </xf>
    <xf numFmtId="0" fontId="12" fillId="0" borderId="0" xfId="0" applyFont="1" applyAlignment="1">
      <alignment horizontal="left" vertical="top"/>
    </xf>
    <xf numFmtId="4" fontId="19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0" fillId="4" borderId="0" xfId="0" applyFill="1" applyAlignment="1">
      <alignment vertical="top"/>
    </xf>
    <xf numFmtId="0" fontId="4" fillId="4" borderId="6" xfId="0" applyFont="1" applyFill="1" applyBorder="1" applyAlignment="1">
      <alignment horizontal="left" vertical="top"/>
    </xf>
    <xf numFmtId="0" fontId="0" fillId="4" borderId="7" xfId="0" applyFill="1" applyBorder="1" applyAlignment="1">
      <alignment vertical="top"/>
    </xf>
    <xf numFmtId="0" fontId="4" fillId="4" borderId="7" xfId="0" applyFont="1" applyFill="1" applyBorder="1" applyAlignment="1">
      <alignment horizontal="right" vertical="top"/>
    </xf>
    <xf numFmtId="0" fontId="4" fillId="4" borderId="7" xfId="0" applyFont="1" applyFill="1" applyBorder="1" applyAlignment="1">
      <alignment horizontal="center" vertical="top"/>
    </xf>
    <xf numFmtId="4" fontId="4" fillId="4" borderId="7" xfId="0" applyNumberFormat="1" applyFont="1" applyFill="1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left"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right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7" fillId="4" borderId="0" xfId="0" applyFont="1" applyFill="1" applyAlignment="1">
      <alignment horizontal="left" vertical="top"/>
    </xf>
    <xf numFmtId="0" fontId="17" fillId="4" borderId="0" xfId="0" applyFont="1" applyFill="1" applyAlignment="1">
      <alignment horizontal="right" vertical="top"/>
    </xf>
    <xf numFmtId="0" fontId="2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20" xfId="0" applyFont="1" applyBorder="1" applyAlignment="1">
      <alignment horizontal="left" vertical="top"/>
    </xf>
    <xf numFmtId="0" fontId="6" fillId="0" borderId="20" xfId="0" applyFont="1" applyBorder="1" applyAlignment="1">
      <alignment vertical="top"/>
    </xf>
    <xf numFmtId="4" fontId="6" fillId="0" borderId="2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20" xfId="0" applyFont="1" applyBorder="1" applyAlignment="1">
      <alignment horizontal="left" vertical="top"/>
    </xf>
    <xf numFmtId="0" fontId="7" fillId="0" borderId="20" xfId="0" applyFont="1" applyBorder="1" applyAlignment="1">
      <alignment vertical="top"/>
    </xf>
    <xf numFmtId="4" fontId="7" fillId="0" borderId="20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4" borderId="16" xfId="0" applyFont="1" applyFill="1" applyBorder="1" applyAlignment="1">
      <alignment horizontal="center" vertical="top" wrapText="1"/>
    </xf>
    <xf numFmtId="0" fontId="17" fillId="4" borderId="17" xfId="0" applyFont="1" applyFill="1" applyBorder="1" applyAlignment="1">
      <alignment horizontal="center" vertical="top" wrapText="1"/>
    </xf>
    <xf numFmtId="0" fontId="17" fillId="4" borderId="18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4" fontId="7" fillId="0" borderId="0" xfId="0" applyNumberFormat="1" applyFont="1" applyAlignment="1">
      <alignment vertical="top"/>
    </xf>
    <xf numFmtId="0" fontId="0" fillId="0" borderId="3" xfId="0" applyBorder="1" applyAlignment="1" applyProtection="1">
      <alignment vertical="top"/>
      <protection locked="0"/>
    </xf>
    <xf numFmtId="0" fontId="17" fillId="0" borderId="22" xfId="0" applyFont="1" applyBorder="1" applyAlignment="1" applyProtection="1">
      <alignment horizontal="center" vertical="top"/>
      <protection locked="0"/>
    </xf>
    <xf numFmtId="49" fontId="17" fillId="0" borderId="22" xfId="0" applyNumberFormat="1" applyFont="1" applyBorder="1" applyAlignment="1" applyProtection="1">
      <alignment horizontal="left" vertical="top" wrapText="1"/>
      <protection locked="0"/>
    </xf>
    <xf numFmtId="0" fontId="17" fillId="0" borderId="22" xfId="0" applyFont="1" applyBorder="1" applyAlignment="1" applyProtection="1">
      <alignment horizontal="left" vertical="top" wrapText="1"/>
      <protection locked="0"/>
    </xf>
    <xf numFmtId="0" fontId="17" fillId="0" borderId="22" xfId="0" applyFont="1" applyBorder="1" applyAlignment="1" applyProtection="1">
      <alignment horizontal="center" vertical="top" wrapText="1"/>
      <protection locked="0"/>
    </xf>
    <xf numFmtId="167" fontId="17" fillId="0" borderId="22" xfId="0" applyNumberFormat="1" applyFont="1" applyBorder="1" applyAlignment="1" applyProtection="1">
      <alignment vertical="top"/>
      <protection locked="0"/>
    </xf>
    <xf numFmtId="4" fontId="17" fillId="0" borderId="22" xfId="0" applyNumberFormat="1" applyFont="1" applyBorder="1" applyAlignment="1" applyProtection="1">
      <alignment vertical="top"/>
      <protection locked="0"/>
    </xf>
    <xf numFmtId="0" fontId="29" fillId="0" borderId="22" xfId="0" applyFont="1" applyBorder="1" applyAlignment="1" applyProtection="1">
      <alignment horizontal="center" vertical="top"/>
      <protection locked="0"/>
    </xf>
    <xf numFmtId="49" fontId="29" fillId="0" borderId="22" xfId="0" applyNumberFormat="1" applyFont="1" applyBorder="1" applyAlignment="1" applyProtection="1">
      <alignment horizontal="left" vertical="top" wrapText="1"/>
      <protection locked="0"/>
    </xf>
    <xf numFmtId="0" fontId="29" fillId="0" borderId="22" xfId="0" applyFont="1" applyBorder="1" applyAlignment="1" applyProtection="1">
      <alignment horizontal="left" vertical="top" wrapText="1"/>
      <protection locked="0"/>
    </xf>
    <xf numFmtId="0" fontId="29" fillId="0" borderId="22" xfId="0" applyFont="1" applyBorder="1" applyAlignment="1" applyProtection="1">
      <alignment horizontal="center" vertical="top" wrapText="1"/>
      <protection locked="0"/>
    </xf>
    <xf numFmtId="167" fontId="29" fillId="0" borderId="22" xfId="0" applyNumberFormat="1" applyFont="1" applyBorder="1" applyAlignment="1" applyProtection="1">
      <alignment vertical="top"/>
      <protection locked="0"/>
    </xf>
    <xf numFmtId="4" fontId="29" fillId="0" borderId="22" xfId="0" applyNumberFormat="1" applyFont="1" applyBorder="1" applyAlignment="1" applyProtection="1">
      <alignment vertical="top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tabSelected="1" topLeftCell="A54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200" t="s">
        <v>5</v>
      </c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79" t="s">
        <v>13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R5" s="16"/>
      <c r="BS5" s="13" t="s">
        <v>6</v>
      </c>
    </row>
    <row r="6" spans="1:74" ht="36.950000000000003" customHeight="1">
      <c r="B6" s="16"/>
      <c r="D6" s="21" t="s">
        <v>14</v>
      </c>
      <c r="K6" s="181" t="s">
        <v>15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24</v>
      </c>
      <c r="AK11" s="22" t="s">
        <v>25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26</v>
      </c>
      <c r="AK13" s="22" t="s">
        <v>23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24</v>
      </c>
      <c r="AK14" s="22" t="s">
        <v>25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27</v>
      </c>
      <c r="AK16" s="22" t="s">
        <v>23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24</v>
      </c>
      <c r="AK17" s="22" t="s">
        <v>25</v>
      </c>
      <c r="AN17" s="20" t="s">
        <v>1</v>
      </c>
      <c r="AR17" s="16"/>
      <c r="BS17" s="13" t="s">
        <v>28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29</v>
      </c>
      <c r="AK19" s="22" t="s">
        <v>23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24</v>
      </c>
      <c r="AK20" s="22" t="s">
        <v>25</v>
      </c>
      <c r="AN20" s="20" t="s">
        <v>1</v>
      </c>
      <c r="AR20" s="16"/>
      <c r="BS20" s="13" t="s">
        <v>28</v>
      </c>
    </row>
    <row r="21" spans="2:71" ht="6.95" customHeight="1">
      <c r="B21" s="16"/>
      <c r="AR21" s="16"/>
    </row>
    <row r="22" spans="2:71" ht="12" customHeight="1">
      <c r="B22" s="16"/>
      <c r="D22" s="22" t="s">
        <v>30</v>
      </c>
      <c r="AR22" s="16"/>
    </row>
    <row r="23" spans="2:71" ht="16.5" customHeight="1">
      <c r="B23" s="16"/>
      <c r="E23" s="182" t="s">
        <v>1</v>
      </c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R23" s="16"/>
    </row>
    <row r="24" spans="2:71" ht="6.95" customHeight="1">
      <c r="B24" s="16"/>
      <c r="AR24" s="16"/>
    </row>
    <row r="25" spans="2:71" ht="6.95" customHeight="1">
      <c r="B25" s="16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R25" s="16"/>
    </row>
    <row r="26" spans="2:71" s="1" customFormat="1" ht="25.9" customHeight="1">
      <c r="B26" s="24"/>
      <c r="D26" s="25" t="s">
        <v>31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83">
        <f>ROUND(AG94,2)</f>
        <v>0</v>
      </c>
      <c r="AL26" s="184"/>
      <c r="AM26" s="184"/>
      <c r="AN26" s="184"/>
      <c r="AO26" s="184"/>
      <c r="AR26" s="24"/>
    </row>
    <row r="27" spans="2:71" s="1" customFormat="1" ht="6.95" customHeight="1">
      <c r="B27" s="24"/>
      <c r="AR27" s="24"/>
    </row>
    <row r="28" spans="2:71" s="1" customFormat="1" ht="12.75">
      <c r="B28" s="24"/>
      <c r="L28" s="185" t="s">
        <v>32</v>
      </c>
      <c r="M28" s="185"/>
      <c r="N28" s="185"/>
      <c r="O28" s="185"/>
      <c r="P28" s="185"/>
      <c r="W28" s="185" t="s">
        <v>33</v>
      </c>
      <c r="X28" s="185"/>
      <c r="Y28" s="185"/>
      <c r="Z28" s="185"/>
      <c r="AA28" s="185"/>
      <c r="AB28" s="185"/>
      <c r="AC28" s="185"/>
      <c r="AD28" s="185"/>
      <c r="AE28" s="185"/>
      <c r="AK28" s="185" t="s">
        <v>34</v>
      </c>
      <c r="AL28" s="185"/>
      <c r="AM28" s="185"/>
      <c r="AN28" s="185"/>
      <c r="AO28" s="185"/>
      <c r="AR28" s="24"/>
    </row>
    <row r="29" spans="2:71" s="2" customFormat="1" ht="14.45" customHeight="1">
      <c r="B29" s="27"/>
      <c r="D29" s="22" t="s">
        <v>35</v>
      </c>
      <c r="F29" s="22" t="s">
        <v>36</v>
      </c>
      <c r="L29" s="188">
        <v>0.21</v>
      </c>
      <c r="M29" s="187"/>
      <c r="N29" s="187"/>
      <c r="O29" s="187"/>
      <c r="P29" s="187"/>
      <c r="W29" s="186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ROUND(AV94, 2)</f>
        <v>0</v>
      </c>
      <c r="AL29" s="187"/>
      <c r="AM29" s="187"/>
      <c r="AN29" s="187"/>
      <c r="AO29" s="187"/>
      <c r="AR29" s="27"/>
    </row>
    <row r="30" spans="2:71" s="2" customFormat="1" ht="14.45" customHeight="1">
      <c r="B30" s="27"/>
      <c r="F30" s="22" t="s">
        <v>37</v>
      </c>
      <c r="L30" s="188">
        <v>0.15</v>
      </c>
      <c r="M30" s="187"/>
      <c r="N30" s="187"/>
      <c r="O30" s="187"/>
      <c r="P30" s="187"/>
      <c r="W30" s="186">
        <f>ROUND(BA94,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ROUND(AW94, 2)</f>
        <v>0</v>
      </c>
      <c r="AL30" s="187"/>
      <c r="AM30" s="187"/>
      <c r="AN30" s="187"/>
      <c r="AO30" s="187"/>
      <c r="AR30" s="27"/>
    </row>
    <row r="31" spans="2:71" s="2" customFormat="1" ht="14.45" hidden="1" customHeight="1">
      <c r="B31" s="27"/>
      <c r="F31" s="22" t="s">
        <v>38</v>
      </c>
      <c r="L31" s="188">
        <v>0.21</v>
      </c>
      <c r="M31" s="187"/>
      <c r="N31" s="187"/>
      <c r="O31" s="187"/>
      <c r="P31" s="187"/>
      <c r="W31" s="186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27"/>
    </row>
    <row r="32" spans="2:71" s="2" customFormat="1" ht="14.45" hidden="1" customHeight="1">
      <c r="B32" s="27"/>
      <c r="F32" s="22" t="s">
        <v>39</v>
      </c>
      <c r="L32" s="188">
        <v>0.15</v>
      </c>
      <c r="M32" s="187"/>
      <c r="N32" s="187"/>
      <c r="O32" s="187"/>
      <c r="P32" s="187"/>
      <c r="W32" s="186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27"/>
    </row>
    <row r="33" spans="2:44" s="2" customFormat="1" ht="14.45" hidden="1" customHeight="1">
      <c r="B33" s="27"/>
      <c r="F33" s="22" t="s">
        <v>40</v>
      </c>
      <c r="L33" s="188">
        <v>0</v>
      </c>
      <c r="M33" s="187"/>
      <c r="N33" s="187"/>
      <c r="O33" s="187"/>
      <c r="P33" s="187"/>
      <c r="W33" s="186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27"/>
    </row>
    <row r="34" spans="2:44" s="1" customFormat="1" ht="6.95" customHeight="1">
      <c r="B34" s="24"/>
      <c r="AR34" s="24"/>
    </row>
    <row r="35" spans="2:44" s="1" customFormat="1" ht="25.9" customHeight="1">
      <c r="B35" s="24"/>
      <c r="C35" s="28"/>
      <c r="D35" s="29" t="s">
        <v>41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42</v>
      </c>
      <c r="U35" s="30"/>
      <c r="V35" s="30"/>
      <c r="W35" s="30"/>
      <c r="X35" s="189" t="s">
        <v>43</v>
      </c>
      <c r="Y35" s="190"/>
      <c r="Z35" s="190"/>
      <c r="AA35" s="190"/>
      <c r="AB35" s="190"/>
      <c r="AC35" s="30"/>
      <c r="AD35" s="30"/>
      <c r="AE35" s="30"/>
      <c r="AF35" s="30"/>
      <c r="AG35" s="30"/>
      <c r="AH35" s="30"/>
      <c r="AI35" s="30"/>
      <c r="AJ35" s="30"/>
      <c r="AK35" s="191">
        <f>SUM(AK26:AK33)</f>
        <v>0</v>
      </c>
      <c r="AL35" s="190"/>
      <c r="AM35" s="190"/>
      <c r="AN35" s="190"/>
      <c r="AO35" s="192"/>
      <c r="AP35" s="28"/>
      <c r="AQ35" s="28"/>
      <c r="AR35" s="24"/>
    </row>
    <row r="36" spans="2:44" s="1" customFormat="1" ht="6.95" customHeight="1">
      <c r="B36" s="24"/>
      <c r="AR36" s="24"/>
    </row>
    <row r="37" spans="2:44" s="1" customFormat="1" ht="14.45" customHeight="1">
      <c r="B37" s="24"/>
      <c r="AR37" s="24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4"/>
      <c r="D49" s="32" t="s">
        <v>44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2" t="s">
        <v>45</v>
      </c>
      <c r="AI49" s="33"/>
      <c r="AJ49" s="33"/>
      <c r="AK49" s="33"/>
      <c r="AL49" s="33"/>
      <c r="AM49" s="33"/>
      <c r="AN49" s="33"/>
      <c r="AO49" s="33"/>
      <c r="AR49" s="24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4"/>
      <c r="D60" s="34" t="s">
        <v>46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34" t="s">
        <v>47</v>
      </c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34" t="s">
        <v>46</v>
      </c>
      <c r="AI60" s="26"/>
      <c r="AJ60" s="26"/>
      <c r="AK60" s="26"/>
      <c r="AL60" s="26"/>
      <c r="AM60" s="34" t="s">
        <v>47</v>
      </c>
      <c r="AN60" s="26"/>
      <c r="AO60" s="26"/>
      <c r="AR60" s="24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4"/>
      <c r="D64" s="32" t="s">
        <v>48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2" t="s">
        <v>49</v>
      </c>
      <c r="AI64" s="33"/>
      <c r="AJ64" s="33"/>
      <c r="AK64" s="33"/>
      <c r="AL64" s="33"/>
      <c r="AM64" s="33"/>
      <c r="AN64" s="33"/>
      <c r="AO64" s="33"/>
      <c r="AR64" s="24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4"/>
      <c r="D75" s="34" t="s">
        <v>46</v>
      </c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34" t="s">
        <v>47</v>
      </c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34" t="s">
        <v>46</v>
      </c>
      <c r="AI75" s="26"/>
      <c r="AJ75" s="26"/>
      <c r="AK75" s="26"/>
      <c r="AL75" s="26"/>
      <c r="AM75" s="34" t="s">
        <v>47</v>
      </c>
      <c r="AN75" s="26"/>
      <c r="AO75" s="26"/>
      <c r="AR75" s="24"/>
    </row>
    <row r="76" spans="2:44" s="1" customFormat="1">
      <c r="B76" s="24"/>
      <c r="AR76" s="24"/>
    </row>
    <row r="77" spans="2:44" s="1" customFormat="1" ht="6.95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24"/>
    </row>
    <row r="81" spans="1:91" s="1" customFormat="1" ht="6.95" customHeight="1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24"/>
    </row>
    <row r="82" spans="1:91" s="1" customFormat="1" ht="24.95" customHeight="1">
      <c r="B82" s="24"/>
      <c r="C82" s="17" t="s">
        <v>50</v>
      </c>
      <c r="AR82" s="24"/>
    </row>
    <row r="83" spans="1:91" s="1" customFormat="1" ht="6.95" customHeight="1">
      <c r="B83" s="24"/>
      <c r="AR83" s="24"/>
    </row>
    <row r="84" spans="1:91" s="3" customFormat="1" ht="12" customHeight="1">
      <c r="B84" s="39"/>
      <c r="C84" s="22" t="s">
        <v>12</v>
      </c>
      <c r="L84" s="3" t="str">
        <f>K5</f>
        <v>9999518</v>
      </c>
      <c r="AR84" s="39"/>
    </row>
    <row r="85" spans="1:91" s="4" customFormat="1" ht="36.950000000000003" customHeight="1">
      <c r="B85" s="40"/>
      <c r="C85" s="41" t="s">
        <v>14</v>
      </c>
      <c r="L85" s="211" t="str">
        <f>K6</f>
        <v>Rekonstrukce plynové kotelny v objektu č.p.26,ul.Ševčíkova , Horažďovice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R85" s="40"/>
    </row>
    <row r="86" spans="1:91" s="1" customFormat="1" ht="6.95" customHeight="1">
      <c r="B86" s="24"/>
      <c r="AR86" s="24"/>
    </row>
    <row r="87" spans="1:91" s="1" customFormat="1" ht="12" customHeight="1">
      <c r="B87" s="24"/>
      <c r="C87" s="22" t="s">
        <v>18</v>
      </c>
      <c r="L87" s="42" t="str">
        <f>IF(K8="","",K8)</f>
        <v>Horažďovice</v>
      </c>
      <c r="AI87" s="22" t="s">
        <v>20</v>
      </c>
      <c r="AM87" s="193" t="str">
        <f>IF(AN8= "","",AN8)</f>
        <v>17. 2. 2023</v>
      </c>
      <c r="AN87" s="193"/>
      <c r="AR87" s="24"/>
    </row>
    <row r="88" spans="1:91" s="1" customFormat="1" ht="6.95" customHeight="1">
      <c r="B88" s="24"/>
      <c r="AR88" s="24"/>
    </row>
    <row r="89" spans="1:91" s="1" customFormat="1" ht="15.2" customHeight="1">
      <c r="B89" s="24"/>
      <c r="C89" s="22" t="s">
        <v>22</v>
      </c>
      <c r="L89" s="3" t="str">
        <f>IF(E11= "","",E11)</f>
        <v xml:space="preserve"> </v>
      </c>
      <c r="AI89" s="22" t="s">
        <v>27</v>
      </c>
      <c r="AM89" s="194" t="str">
        <f>IF(E17="","",E17)</f>
        <v xml:space="preserve"> </v>
      </c>
      <c r="AN89" s="195"/>
      <c r="AO89" s="195"/>
      <c r="AP89" s="195"/>
      <c r="AR89" s="24"/>
      <c r="AS89" s="196" t="s">
        <v>51</v>
      </c>
      <c r="AT89" s="197"/>
      <c r="AU89" s="43"/>
      <c r="AV89" s="43"/>
      <c r="AW89" s="43"/>
      <c r="AX89" s="43"/>
      <c r="AY89" s="43"/>
      <c r="AZ89" s="43"/>
      <c r="BA89" s="43"/>
      <c r="BB89" s="43"/>
      <c r="BC89" s="43"/>
      <c r="BD89" s="44"/>
    </row>
    <row r="90" spans="1:91" s="1" customFormat="1" ht="15.2" customHeight="1">
      <c r="B90" s="24"/>
      <c r="C90" s="22" t="s">
        <v>26</v>
      </c>
      <c r="L90" s="3" t="str">
        <f>IF(E14="","",E14)</f>
        <v xml:space="preserve"> </v>
      </c>
      <c r="AI90" s="22" t="s">
        <v>29</v>
      </c>
      <c r="AM90" s="194" t="str">
        <f>IF(E20="","",E20)</f>
        <v xml:space="preserve"> </v>
      </c>
      <c r="AN90" s="195"/>
      <c r="AO90" s="195"/>
      <c r="AP90" s="195"/>
      <c r="AR90" s="24"/>
      <c r="AS90" s="198"/>
      <c r="AT90" s="199"/>
      <c r="BD90" s="45"/>
    </row>
    <row r="91" spans="1:91" s="1" customFormat="1" ht="10.9" customHeight="1">
      <c r="B91" s="24"/>
      <c r="AR91" s="24"/>
      <c r="AS91" s="198"/>
      <c r="AT91" s="199"/>
      <c r="BD91" s="45"/>
    </row>
    <row r="92" spans="1:91" s="1" customFormat="1" ht="29.25" customHeight="1">
      <c r="B92" s="24"/>
      <c r="C92" s="206" t="s">
        <v>52</v>
      </c>
      <c r="D92" s="207"/>
      <c r="E92" s="207"/>
      <c r="F92" s="207"/>
      <c r="G92" s="207"/>
      <c r="H92" s="46"/>
      <c r="I92" s="208" t="s">
        <v>53</v>
      </c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9" t="s">
        <v>54</v>
      </c>
      <c r="AH92" s="207"/>
      <c r="AI92" s="207"/>
      <c r="AJ92" s="207"/>
      <c r="AK92" s="207"/>
      <c r="AL92" s="207"/>
      <c r="AM92" s="207"/>
      <c r="AN92" s="208" t="s">
        <v>55</v>
      </c>
      <c r="AO92" s="207"/>
      <c r="AP92" s="210"/>
      <c r="AQ92" s="47" t="s">
        <v>56</v>
      </c>
      <c r="AR92" s="24"/>
      <c r="AS92" s="48" t="s">
        <v>57</v>
      </c>
      <c r="AT92" s="49" t="s">
        <v>58</v>
      </c>
      <c r="AU92" s="49" t="s">
        <v>59</v>
      </c>
      <c r="AV92" s="49" t="s">
        <v>60</v>
      </c>
      <c r="AW92" s="49" t="s">
        <v>61</v>
      </c>
      <c r="AX92" s="49" t="s">
        <v>62</v>
      </c>
      <c r="AY92" s="49" t="s">
        <v>63</v>
      </c>
      <c r="AZ92" s="49" t="s">
        <v>64</v>
      </c>
      <c r="BA92" s="49" t="s">
        <v>65</v>
      </c>
      <c r="BB92" s="49" t="s">
        <v>66</v>
      </c>
      <c r="BC92" s="49" t="s">
        <v>67</v>
      </c>
      <c r="BD92" s="50" t="s">
        <v>68</v>
      </c>
    </row>
    <row r="93" spans="1:91" s="1" customFormat="1" ht="10.9" customHeight="1">
      <c r="B93" s="24"/>
      <c r="AR93" s="24"/>
      <c r="AS93" s="51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4"/>
    </row>
    <row r="94" spans="1:91" s="5" customFormat="1" ht="32.450000000000003" customHeight="1">
      <c r="B94" s="52"/>
      <c r="C94" s="53" t="s">
        <v>69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204">
        <f>ROUND(SUM(AG95:AG96),2)</f>
        <v>0</v>
      </c>
      <c r="AH94" s="204"/>
      <c r="AI94" s="204"/>
      <c r="AJ94" s="204"/>
      <c r="AK94" s="204"/>
      <c r="AL94" s="204"/>
      <c r="AM94" s="204"/>
      <c r="AN94" s="205">
        <f>SUM(AG94,AT94)</f>
        <v>0</v>
      </c>
      <c r="AO94" s="205"/>
      <c r="AP94" s="205"/>
      <c r="AQ94" s="55" t="s">
        <v>1</v>
      </c>
      <c r="AR94" s="52"/>
      <c r="AS94" s="56">
        <f>ROUND(SUM(AS95:AS96),2)</f>
        <v>0</v>
      </c>
      <c r="AT94" s="57">
        <f>ROUND(SUM(AV94:AW94),2)</f>
        <v>0</v>
      </c>
      <c r="AU94" s="58">
        <f>ROUND(SUM(AU95:AU96),5)</f>
        <v>309.63033000000001</v>
      </c>
      <c r="AV94" s="57">
        <f>ROUND(AZ94*L29,2)</f>
        <v>0</v>
      </c>
      <c r="AW94" s="57">
        <f>ROUND(BA94*L30,2)</f>
        <v>0</v>
      </c>
      <c r="AX94" s="57">
        <f>ROUND(BB94*L29,2)</f>
        <v>0</v>
      </c>
      <c r="AY94" s="57">
        <f>ROUND(BC94*L30,2)</f>
        <v>0</v>
      </c>
      <c r="AZ94" s="57">
        <f>ROUND(SUM(AZ95:AZ96),2)</f>
        <v>0</v>
      </c>
      <c r="BA94" s="57">
        <f>ROUND(SUM(BA95:BA96),2)</f>
        <v>0</v>
      </c>
      <c r="BB94" s="57">
        <f>ROUND(SUM(BB95:BB96),2)</f>
        <v>0</v>
      </c>
      <c r="BC94" s="57">
        <f>ROUND(SUM(BC95:BC96),2)</f>
        <v>0</v>
      </c>
      <c r="BD94" s="59">
        <f>ROUND(SUM(BD95:BD96),2)</f>
        <v>0</v>
      </c>
      <c r="BS94" s="60" t="s">
        <v>70</v>
      </c>
      <c r="BT94" s="60" t="s">
        <v>71</v>
      </c>
      <c r="BU94" s="61" t="s">
        <v>72</v>
      </c>
      <c r="BV94" s="60" t="s">
        <v>73</v>
      </c>
      <c r="BW94" s="60" t="s">
        <v>4</v>
      </c>
      <c r="BX94" s="60" t="s">
        <v>74</v>
      </c>
      <c r="CL94" s="60" t="s">
        <v>1</v>
      </c>
    </row>
    <row r="95" spans="1:91" s="6" customFormat="1" ht="33" customHeight="1">
      <c r="A95" s="62" t="s">
        <v>75</v>
      </c>
      <c r="B95" s="63"/>
      <c r="C95" s="64"/>
      <c r="D95" s="203" t="s">
        <v>76</v>
      </c>
      <c r="E95" s="203"/>
      <c r="F95" s="203"/>
      <c r="G95" s="203"/>
      <c r="H95" s="203"/>
      <c r="I95" s="65"/>
      <c r="J95" s="203" t="s">
        <v>77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1">
        <f>'01 - D.1  - Technologie z...'!J30</f>
        <v>0</v>
      </c>
      <c r="AH95" s="202"/>
      <c r="AI95" s="202"/>
      <c r="AJ95" s="202"/>
      <c r="AK95" s="202"/>
      <c r="AL95" s="202"/>
      <c r="AM95" s="202"/>
      <c r="AN95" s="201">
        <f>SUM(AG95,AT95)</f>
        <v>0</v>
      </c>
      <c r="AO95" s="202"/>
      <c r="AP95" s="202"/>
      <c r="AQ95" s="66" t="s">
        <v>78</v>
      </c>
      <c r="AR95" s="63"/>
      <c r="AS95" s="67">
        <v>0</v>
      </c>
      <c r="AT95" s="68">
        <f>ROUND(SUM(AV95:AW95),2)</f>
        <v>0</v>
      </c>
      <c r="AU95" s="69">
        <f>'01 - D.1  - Technologie z...'!P126</f>
        <v>215.9195</v>
      </c>
      <c r="AV95" s="68">
        <f>'01 - D.1  - Technologie z...'!J33</f>
        <v>0</v>
      </c>
      <c r="AW95" s="68">
        <f>'01 - D.1  - Technologie z...'!J34</f>
        <v>0</v>
      </c>
      <c r="AX95" s="68">
        <f>'01 - D.1  - Technologie z...'!J35</f>
        <v>0</v>
      </c>
      <c r="AY95" s="68">
        <f>'01 - D.1  - Technologie z...'!J36</f>
        <v>0</v>
      </c>
      <c r="AZ95" s="68">
        <f>'01 - D.1  - Technologie z...'!F33</f>
        <v>0</v>
      </c>
      <c r="BA95" s="68">
        <f>'01 - D.1  - Technologie z...'!F34</f>
        <v>0</v>
      </c>
      <c r="BB95" s="68">
        <f>'01 - D.1  - Technologie z...'!F35</f>
        <v>0</v>
      </c>
      <c r="BC95" s="68">
        <f>'01 - D.1  - Technologie z...'!F36</f>
        <v>0</v>
      </c>
      <c r="BD95" s="70">
        <f>'01 - D.1  - Technologie z...'!F37</f>
        <v>0</v>
      </c>
      <c r="BT95" s="71" t="s">
        <v>79</v>
      </c>
      <c r="BV95" s="71" t="s">
        <v>73</v>
      </c>
      <c r="BW95" s="71" t="s">
        <v>80</v>
      </c>
      <c r="BX95" s="71" t="s">
        <v>4</v>
      </c>
      <c r="CL95" s="71" t="s">
        <v>1</v>
      </c>
      <c r="CM95" s="71" t="s">
        <v>81</v>
      </c>
    </row>
    <row r="96" spans="1:91" s="6" customFormat="1" ht="16.5" customHeight="1">
      <c r="A96" s="62" t="s">
        <v>75</v>
      </c>
      <c r="B96" s="63"/>
      <c r="C96" s="64"/>
      <c r="D96" s="203" t="s">
        <v>82</v>
      </c>
      <c r="E96" s="203"/>
      <c r="F96" s="203"/>
      <c r="G96" s="203"/>
      <c r="H96" s="203"/>
      <c r="I96" s="65"/>
      <c r="J96" s="203" t="s">
        <v>83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1">
        <f>'02 - D.1 - Demontáž stáva...'!J30</f>
        <v>0</v>
      </c>
      <c r="AH96" s="202"/>
      <c r="AI96" s="202"/>
      <c r="AJ96" s="202"/>
      <c r="AK96" s="202"/>
      <c r="AL96" s="202"/>
      <c r="AM96" s="202"/>
      <c r="AN96" s="201">
        <f>SUM(AG96,AT96)</f>
        <v>0</v>
      </c>
      <c r="AO96" s="202"/>
      <c r="AP96" s="202"/>
      <c r="AQ96" s="66" t="s">
        <v>84</v>
      </c>
      <c r="AR96" s="63"/>
      <c r="AS96" s="72">
        <v>0</v>
      </c>
      <c r="AT96" s="73">
        <f>ROUND(SUM(AV96:AW96),2)</f>
        <v>0</v>
      </c>
      <c r="AU96" s="74">
        <f>'02 - D.1 - Demontáž stáva...'!P126</f>
        <v>93.710832000000011</v>
      </c>
      <c r="AV96" s="73">
        <f>'02 - D.1 - Demontáž stáva...'!J33</f>
        <v>0</v>
      </c>
      <c r="AW96" s="73">
        <f>'02 - D.1 - Demontáž stáva...'!J34</f>
        <v>0</v>
      </c>
      <c r="AX96" s="73">
        <f>'02 - D.1 - Demontáž stáva...'!J35</f>
        <v>0</v>
      </c>
      <c r="AY96" s="73">
        <f>'02 - D.1 - Demontáž stáva...'!J36</f>
        <v>0</v>
      </c>
      <c r="AZ96" s="73">
        <f>'02 - D.1 - Demontáž stáva...'!F33</f>
        <v>0</v>
      </c>
      <c r="BA96" s="73">
        <f>'02 - D.1 - Demontáž stáva...'!F34</f>
        <v>0</v>
      </c>
      <c r="BB96" s="73">
        <f>'02 - D.1 - Demontáž stáva...'!F35</f>
        <v>0</v>
      </c>
      <c r="BC96" s="73">
        <f>'02 - D.1 - Demontáž stáva...'!F36</f>
        <v>0</v>
      </c>
      <c r="BD96" s="75">
        <f>'02 - D.1 - Demontáž stáva...'!F37</f>
        <v>0</v>
      </c>
      <c r="BT96" s="71" t="s">
        <v>79</v>
      </c>
      <c r="BV96" s="71" t="s">
        <v>73</v>
      </c>
      <c r="BW96" s="71" t="s">
        <v>85</v>
      </c>
      <c r="BX96" s="71" t="s">
        <v>4</v>
      </c>
      <c r="CL96" s="71" t="s">
        <v>1</v>
      </c>
      <c r="CM96" s="71" t="s">
        <v>81</v>
      </c>
    </row>
    <row r="97" spans="2:44" s="1" customFormat="1" ht="30" customHeight="1">
      <c r="B97" s="24"/>
      <c r="AR97" s="24"/>
    </row>
    <row r="98" spans="2:44" s="1" customFormat="1" ht="6.95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24"/>
    </row>
  </sheetData>
  <mergeCells count="44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1 - D.1  - Technologie z...'!C2" display="/"/>
    <hyperlink ref="A96" location="'02 - D.1 - Demontáž stáva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82"/>
  <sheetViews>
    <sheetView showGridLines="0" workbookViewId="0">
      <selection activeCell="I129" sqref="I129:I281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77" style="109" customWidth="1"/>
    <col min="7" max="7" width="7.5" style="109" customWidth="1"/>
    <col min="8" max="8" width="14" style="109" customWidth="1"/>
    <col min="9" max="9" width="15.83203125" style="109" customWidth="1"/>
    <col min="10" max="10" width="16.83203125" style="109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1:46" ht="36.950000000000003" customHeight="1">
      <c r="L2" s="200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3" t="s">
        <v>80</v>
      </c>
    </row>
    <row r="3" spans="1:46" ht="6.95" hidden="1" customHeight="1">
      <c r="B3" s="110"/>
      <c r="C3" s="111"/>
      <c r="D3" s="111"/>
      <c r="E3" s="111"/>
      <c r="F3" s="111"/>
      <c r="G3" s="111"/>
      <c r="H3" s="111"/>
      <c r="I3" s="111"/>
      <c r="J3" s="111"/>
      <c r="K3" s="15"/>
      <c r="L3" s="16"/>
      <c r="AT3" s="13" t="s">
        <v>81</v>
      </c>
    </row>
    <row r="4" spans="1:46" ht="24.95" hidden="1" customHeight="1">
      <c r="B4" s="112"/>
      <c r="D4" s="113" t="s">
        <v>86</v>
      </c>
      <c r="L4" s="16"/>
      <c r="M4" s="76" t="s">
        <v>10</v>
      </c>
      <c r="AT4" s="13" t="s">
        <v>3</v>
      </c>
    </row>
    <row r="5" spans="1:46" ht="6.95" hidden="1" customHeight="1">
      <c r="B5" s="112"/>
      <c r="L5" s="16"/>
    </row>
    <row r="6" spans="1:46" ht="12" hidden="1" customHeight="1">
      <c r="B6" s="112"/>
      <c r="D6" s="19" t="s">
        <v>14</v>
      </c>
      <c r="L6" s="16"/>
    </row>
    <row r="7" spans="1:46" ht="26.25" hidden="1" customHeight="1">
      <c r="B7" s="112"/>
      <c r="E7" s="214" t="str">
        <f>'Rekapitulace stavby'!K6</f>
        <v>Rekonstrukce plynové kotelny v objektu č.p.26,ul.Ševčíkova , Horažďovice</v>
      </c>
      <c r="F7" s="215"/>
      <c r="G7" s="215"/>
      <c r="H7" s="215"/>
      <c r="L7" s="16"/>
    </row>
    <row r="8" spans="1:46" s="1" customFormat="1" ht="12" hidden="1" customHeight="1">
      <c r="A8" s="109"/>
      <c r="B8" s="112"/>
      <c r="C8" s="109"/>
      <c r="D8" s="19" t="s">
        <v>87</v>
      </c>
      <c r="E8" s="109"/>
      <c r="F8" s="109"/>
      <c r="G8" s="109"/>
      <c r="H8" s="109"/>
      <c r="I8" s="109"/>
      <c r="J8" s="109"/>
      <c r="L8" s="24"/>
    </row>
    <row r="9" spans="1:46" s="1" customFormat="1" ht="30" hidden="1" customHeight="1">
      <c r="A9" s="109"/>
      <c r="B9" s="112"/>
      <c r="C9" s="109"/>
      <c r="D9" s="109"/>
      <c r="E9" s="181" t="s">
        <v>88</v>
      </c>
      <c r="F9" s="213"/>
      <c r="G9" s="213"/>
      <c r="H9" s="213"/>
      <c r="I9" s="109"/>
      <c r="J9" s="109"/>
      <c r="L9" s="24"/>
    </row>
    <row r="10" spans="1:46" s="1" customFormat="1" hidden="1">
      <c r="A10" s="109"/>
      <c r="B10" s="112"/>
      <c r="C10" s="109"/>
      <c r="D10" s="109"/>
      <c r="E10" s="109"/>
      <c r="F10" s="109"/>
      <c r="G10" s="109"/>
      <c r="H10" s="109"/>
      <c r="I10" s="109"/>
      <c r="J10" s="109"/>
      <c r="L10" s="24"/>
    </row>
    <row r="11" spans="1:46" s="1" customFormat="1" ht="12" hidden="1" customHeight="1">
      <c r="A11" s="109"/>
      <c r="B11" s="112"/>
      <c r="C11" s="109"/>
      <c r="D11" s="19" t="s">
        <v>16</v>
      </c>
      <c r="E11" s="109"/>
      <c r="F11" s="114" t="s">
        <v>1</v>
      </c>
      <c r="G11" s="109"/>
      <c r="H11" s="109"/>
      <c r="I11" s="19" t="s">
        <v>17</v>
      </c>
      <c r="J11" s="114" t="s">
        <v>1</v>
      </c>
      <c r="L11" s="24"/>
    </row>
    <row r="12" spans="1:46" s="1" customFormat="1" ht="12" hidden="1" customHeight="1">
      <c r="A12" s="109"/>
      <c r="B12" s="112"/>
      <c r="C12" s="109"/>
      <c r="D12" s="19" t="s">
        <v>18</v>
      </c>
      <c r="E12" s="109"/>
      <c r="F12" s="114" t="s">
        <v>19</v>
      </c>
      <c r="G12" s="109"/>
      <c r="H12" s="109"/>
      <c r="I12" s="19" t="s">
        <v>20</v>
      </c>
      <c r="J12" s="115" t="str">
        <f>'Rekapitulace stavby'!AN8</f>
        <v>17. 2. 2023</v>
      </c>
      <c r="L12" s="24"/>
    </row>
    <row r="13" spans="1:46" s="1" customFormat="1" ht="10.9" hidden="1" customHeight="1">
      <c r="A13" s="109"/>
      <c r="B13" s="112"/>
      <c r="C13" s="109"/>
      <c r="D13" s="109"/>
      <c r="E13" s="109"/>
      <c r="F13" s="109"/>
      <c r="G13" s="109"/>
      <c r="H13" s="109"/>
      <c r="I13" s="109"/>
      <c r="J13" s="109"/>
      <c r="L13" s="24"/>
    </row>
    <row r="14" spans="1:46" s="1" customFormat="1" ht="12" hidden="1" customHeight="1">
      <c r="A14" s="109"/>
      <c r="B14" s="112"/>
      <c r="C14" s="109"/>
      <c r="D14" s="19" t="s">
        <v>22</v>
      </c>
      <c r="E14" s="109"/>
      <c r="F14" s="109"/>
      <c r="G14" s="109"/>
      <c r="H14" s="109"/>
      <c r="I14" s="19" t="s">
        <v>23</v>
      </c>
      <c r="J14" s="114" t="str">
        <f>IF('Rekapitulace stavby'!AN10="","",'Rekapitulace stavby'!AN10)</f>
        <v/>
      </c>
      <c r="L14" s="24"/>
    </row>
    <row r="15" spans="1:46" s="1" customFormat="1" ht="18" hidden="1" customHeight="1">
      <c r="A15" s="109"/>
      <c r="B15" s="112"/>
      <c r="C15" s="109"/>
      <c r="D15" s="109"/>
      <c r="E15" s="114" t="str">
        <f>IF('Rekapitulace stavby'!E11="","",'Rekapitulace stavby'!E11)</f>
        <v xml:space="preserve"> </v>
      </c>
      <c r="F15" s="109"/>
      <c r="G15" s="109"/>
      <c r="H15" s="109"/>
      <c r="I15" s="19" t="s">
        <v>25</v>
      </c>
      <c r="J15" s="114" t="str">
        <f>IF('Rekapitulace stavby'!AN11="","",'Rekapitulace stavby'!AN11)</f>
        <v/>
      </c>
      <c r="L15" s="24"/>
    </row>
    <row r="16" spans="1:46" s="1" customFormat="1" ht="6.95" hidden="1" customHeight="1">
      <c r="A16" s="109"/>
      <c r="B16" s="112"/>
      <c r="C16" s="109"/>
      <c r="D16" s="109"/>
      <c r="E16" s="109"/>
      <c r="F16" s="109"/>
      <c r="G16" s="109"/>
      <c r="H16" s="109"/>
      <c r="I16" s="109"/>
      <c r="J16" s="109"/>
      <c r="L16" s="24"/>
    </row>
    <row r="17" spans="1:12" s="1" customFormat="1" ht="12" hidden="1" customHeight="1">
      <c r="A17" s="109"/>
      <c r="B17" s="112"/>
      <c r="C17" s="109"/>
      <c r="D17" s="19" t="s">
        <v>26</v>
      </c>
      <c r="E17" s="109"/>
      <c r="F17" s="109"/>
      <c r="G17" s="109"/>
      <c r="H17" s="109"/>
      <c r="I17" s="19" t="s">
        <v>23</v>
      </c>
      <c r="J17" s="114" t="str">
        <f>'Rekapitulace stavby'!AN13</f>
        <v/>
      </c>
      <c r="L17" s="24"/>
    </row>
    <row r="18" spans="1:12" s="1" customFormat="1" ht="18" hidden="1" customHeight="1">
      <c r="A18" s="109"/>
      <c r="B18" s="112"/>
      <c r="C18" s="109"/>
      <c r="D18" s="109"/>
      <c r="E18" s="216" t="str">
        <f>'Rekapitulace stavby'!E14</f>
        <v xml:space="preserve"> </v>
      </c>
      <c r="F18" s="216"/>
      <c r="G18" s="216"/>
      <c r="H18" s="216"/>
      <c r="I18" s="19" t="s">
        <v>25</v>
      </c>
      <c r="J18" s="114" t="str">
        <f>'Rekapitulace stavby'!AN14</f>
        <v/>
      </c>
      <c r="L18" s="24"/>
    </row>
    <row r="19" spans="1:12" s="1" customFormat="1" ht="6.95" hidden="1" customHeight="1">
      <c r="A19" s="109"/>
      <c r="B19" s="112"/>
      <c r="C19" s="109"/>
      <c r="D19" s="109"/>
      <c r="E19" s="109"/>
      <c r="F19" s="109"/>
      <c r="G19" s="109"/>
      <c r="H19" s="109"/>
      <c r="I19" s="109"/>
      <c r="J19" s="109"/>
      <c r="L19" s="24"/>
    </row>
    <row r="20" spans="1:12" s="1" customFormat="1" ht="12" hidden="1" customHeight="1">
      <c r="A20" s="109"/>
      <c r="B20" s="112"/>
      <c r="C20" s="109"/>
      <c r="D20" s="19" t="s">
        <v>27</v>
      </c>
      <c r="E20" s="109"/>
      <c r="F20" s="109"/>
      <c r="G20" s="109"/>
      <c r="H20" s="109"/>
      <c r="I20" s="19" t="s">
        <v>23</v>
      </c>
      <c r="J20" s="114" t="s">
        <v>1</v>
      </c>
      <c r="L20" s="24"/>
    </row>
    <row r="21" spans="1:12" s="1" customFormat="1" ht="18" hidden="1" customHeight="1">
      <c r="A21" s="109"/>
      <c r="B21" s="112"/>
      <c r="C21" s="109"/>
      <c r="D21" s="109"/>
      <c r="E21" s="114" t="s">
        <v>89</v>
      </c>
      <c r="F21" s="109"/>
      <c r="G21" s="109"/>
      <c r="H21" s="109"/>
      <c r="I21" s="19" t="s">
        <v>25</v>
      </c>
      <c r="J21" s="114" t="s">
        <v>1</v>
      </c>
      <c r="L21" s="24"/>
    </row>
    <row r="22" spans="1:12" s="1" customFormat="1" ht="6.95" hidden="1" customHeight="1">
      <c r="A22" s="109"/>
      <c r="B22" s="112"/>
      <c r="C22" s="109"/>
      <c r="D22" s="109"/>
      <c r="E22" s="109"/>
      <c r="F22" s="109"/>
      <c r="G22" s="109"/>
      <c r="H22" s="109"/>
      <c r="I22" s="109"/>
      <c r="J22" s="109"/>
      <c r="L22" s="24"/>
    </row>
    <row r="23" spans="1:12" s="1" customFormat="1" ht="12" hidden="1" customHeight="1">
      <c r="A23" s="109"/>
      <c r="B23" s="112"/>
      <c r="C23" s="109"/>
      <c r="D23" s="19" t="s">
        <v>29</v>
      </c>
      <c r="E23" s="109"/>
      <c r="F23" s="109"/>
      <c r="G23" s="109"/>
      <c r="H23" s="109"/>
      <c r="I23" s="19" t="s">
        <v>23</v>
      </c>
      <c r="J23" s="114" t="s">
        <v>1</v>
      </c>
      <c r="L23" s="24"/>
    </row>
    <row r="24" spans="1:12" s="1" customFormat="1" ht="18" hidden="1" customHeight="1">
      <c r="A24" s="109"/>
      <c r="B24" s="112"/>
      <c r="C24" s="109"/>
      <c r="D24" s="109"/>
      <c r="E24" s="114" t="s">
        <v>89</v>
      </c>
      <c r="F24" s="109"/>
      <c r="G24" s="109"/>
      <c r="H24" s="109"/>
      <c r="I24" s="19" t="s">
        <v>25</v>
      </c>
      <c r="J24" s="114" t="s">
        <v>1</v>
      </c>
      <c r="L24" s="24"/>
    </row>
    <row r="25" spans="1:12" s="1" customFormat="1" ht="6.95" hidden="1" customHeight="1">
      <c r="A25" s="109"/>
      <c r="B25" s="112"/>
      <c r="C25" s="109"/>
      <c r="D25" s="109"/>
      <c r="E25" s="109"/>
      <c r="F25" s="109"/>
      <c r="G25" s="109"/>
      <c r="H25" s="109"/>
      <c r="I25" s="109"/>
      <c r="J25" s="109"/>
      <c r="L25" s="24"/>
    </row>
    <row r="26" spans="1:12" s="1" customFormat="1" ht="12" hidden="1" customHeight="1">
      <c r="A26" s="109"/>
      <c r="B26" s="112"/>
      <c r="C26" s="109"/>
      <c r="D26" s="19" t="s">
        <v>30</v>
      </c>
      <c r="E26" s="109"/>
      <c r="F26" s="109"/>
      <c r="G26" s="109"/>
      <c r="H26" s="109"/>
      <c r="I26" s="109"/>
      <c r="J26" s="109"/>
      <c r="L26" s="24"/>
    </row>
    <row r="27" spans="1:12" s="7" customFormat="1" ht="16.5" hidden="1" customHeight="1">
      <c r="A27" s="116"/>
      <c r="B27" s="117"/>
      <c r="C27" s="116"/>
      <c r="D27" s="116"/>
      <c r="E27" s="217" t="s">
        <v>1</v>
      </c>
      <c r="F27" s="217"/>
      <c r="G27" s="217"/>
      <c r="H27" s="217"/>
      <c r="I27" s="116"/>
      <c r="J27" s="116"/>
      <c r="L27" s="77"/>
    </row>
    <row r="28" spans="1:12" s="1" customFormat="1" ht="6.95" hidden="1" customHeight="1">
      <c r="A28" s="109"/>
      <c r="B28" s="112"/>
      <c r="C28" s="109"/>
      <c r="D28" s="109"/>
      <c r="E28" s="109"/>
      <c r="F28" s="109"/>
      <c r="G28" s="109"/>
      <c r="H28" s="109"/>
      <c r="I28" s="109"/>
      <c r="J28" s="109"/>
      <c r="L28" s="24"/>
    </row>
    <row r="29" spans="1:12" s="1" customFormat="1" ht="6.95" hidden="1" customHeight="1">
      <c r="A29" s="109"/>
      <c r="B29" s="112"/>
      <c r="C29" s="109"/>
      <c r="D29" s="118"/>
      <c r="E29" s="118"/>
      <c r="F29" s="118"/>
      <c r="G29" s="118"/>
      <c r="H29" s="118"/>
      <c r="I29" s="118"/>
      <c r="J29" s="118"/>
      <c r="K29" s="43"/>
      <c r="L29" s="24"/>
    </row>
    <row r="30" spans="1:12" s="1" customFormat="1" ht="25.35" hidden="1" customHeight="1">
      <c r="A30" s="109"/>
      <c r="B30" s="112"/>
      <c r="C30" s="109"/>
      <c r="D30" s="119" t="s">
        <v>31</v>
      </c>
      <c r="E30" s="109"/>
      <c r="F30" s="109"/>
      <c r="G30" s="109"/>
      <c r="H30" s="109"/>
      <c r="I30" s="109"/>
      <c r="J30" s="120">
        <f>ROUND(J126, 2)</f>
        <v>0</v>
      </c>
      <c r="L30" s="24"/>
    </row>
    <row r="31" spans="1:12" s="1" customFormat="1" ht="6.95" hidden="1" customHeight="1">
      <c r="A31" s="109"/>
      <c r="B31" s="112"/>
      <c r="C31" s="109"/>
      <c r="D31" s="118"/>
      <c r="E31" s="118"/>
      <c r="F31" s="118"/>
      <c r="G31" s="118"/>
      <c r="H31" s="118"/>
      <c r="I31" s="118"/>
      <c r="J31" s="118"/>
      <c r="K31" s="43"/>
      <c r="L31" s="24"/>
    </row>
    <row r="32" spans="1:12" s="1" customFormat="1" ht="14.45" hidden="1" customHeight="1">
      <c r="A32" s="109"/>
      <c r="B32" s="112"/>
      <c r="C32" s="109"/>
      <c r="D32" s="109"/>
      <c r="E32" s="109"/>
      <c r="F32" s="121" t="s">
        <v>33</v>
      </c>
      <c r="G32" s="109"/>
      <c r="H32" s="109"/>
      <c r="I32" s="121" t="s">
        <v>32</v>
      </c>
      <c r="J32" s="121" t="s">
        <v>34</v>
      </c>
      <c r="L32" s="24"/>
    </row>
    <row r="33" spans="1:12" s="1" customFormat="1" ht="14.45" hidden="1" customHeight="1">
      <c r="A33" s="109"/>
      <c r="B33" s="112"/>
      <c r="C33" s="109"/>
      <c r="D33" s="122" t="s">
        <v>35</v>
      </c>
      <c r="E33" s="19" t="s">
        <v>36</v>
      </c>
      <c r="F33" s="123">
        <f>ROUND((SUM(BE126:BE281)),  2)</f>
        <v>0</v>
      </c>
      <c r="G33" s="109"/>
      <c r="H33" s="109"/>
      <c r="I33" s="124">
        <v>0.21</v>
      </c>
      <c r="J33" s="123">
        <f>ROUND(((SUM(BE126:BE281))*I33),  2)</f>
        <v>0</v>
      </c>
      <c r="L33" s="24"/>
    </row>
    <row r="34" spans="1:12" s="1" customFormat="1" ht="14.45" hidden="1" customHeight="1">
      <c r="A34" s="109"/>
      <c r="B34" s="112"/>
      <c r="C34" s="109"/>
      <c r="D34" s="109"/>
      <c r="E34" s="19" t="s">
        <v>37</v>
      </c>
      <c r="F34" s="123">
        <f>ROUND((SUM(BF126:BF281)),  2)</f>
        <v>0</v>
      </c>
      <c r="G34" s="109"/>
      <c r="H34" s="109"/>
      <c r="I34" s="124">
        <v>0.15</v>
      </c>
      <c r="J34" s="123">
        <f>ROUND(((SUM(BF126:BF281))*I34),  2)</f>
        <v>0</v>
      </c>
      <c r="L34" s="24"/>
    </row>
    <row r="35" spans="1:12" s="1" customFormat="1" ht="14.45" hidden="1" customHeight="1">
      <c r="A35" s="109"/>
      <c r="B35" s="112"/>
      <c r="C35" s="109"/>
      <c r="D35" s="109"/>
      <c r="E35" s="19" t="s">
        <v>38</v>
      </c>
      <c r="F35" s="123">
        <f>ROUND((SUM(BG126:BG281)),  2)</f>
        <v>0</v>
      </c>
      <c r="G35" s="109"/>
      <c r="H35" s="109"/>
      <c r="I35" s="124">
        <v>0.21</v>
      </c>
      <c r="J35" s="123">
        <f>0</f>
        <v>0</v>
      </c>
      <c r="L35" s="24"/>
    </row>
    <row r="36" spans="1:12" s="1" customFormat="1" ht="14.45" hidden="1" customHeight="1">
      <c r="A36" s="109"/>
      <c r="B36" s="112"/>
      <c r="C36" s="109"/>
      <c r="D36" s="109"/>
      <c r="E36" s="19" t="s">
        <v>39</v>
      </c>
      <c r="F36" s="123">
        <f>ROUND((SUM(BH126:BH281)),  2)</f>
        <v>0</v>
      </c>
      <c r="G36" s="109"/>
      <c r="H36" s="109"/>
      <c r="I36" s="124">
        <v>0.15</v>
      </c>
      <c r="J36" s="123">
        <f>0</f>
        <v>0</v>
      </c>
      <c r="L36" s="24"/>
    </row>
    <row r="37" spans="1:12" s="1" customFormat="1" ht="14.45" hidden="1" customHeight="1">
      <c r="A37" s="109"/>
      <c r="B37" s="112"/>
      <c r="C37" s="109"/>
      <c r="D37" s="109"/>
      <c r="E37" s="19" t="s">
        <v>40</v>
      </c>
      <c r="F37" s="123">
        <f>ROUND((SUM(BI126:BI281)),  2)</f>
        <v>0</v>
      </c>
      <c r="G37" s="109"/>
      <c r="H37" s="109"/>
      <c r="I37" s="124">
        <v>0</v>
      </c>
      <c r="J37" s="123">
        <f>0</f>
        <v>0</v>
      </c>
      <c r="L37" s="24"/>
    </row>
    <row r="38" spans="1:12" s="1" customFormat="1" ht="6.95" hidden="1" customHeight="1">
      <c r="A38" s="109"/>
      <c r="B38" s="112"/>
      <c r="C38" s="109"/>
      <c r="D38" s="109"/>
      <c r="E38" s="109"/>
      <c r="F38" s="109"/>
      <c r="G38" s="109"/>
      <c r="H38" s="109"/>
      <c r="I38" s="109"/>
      <c r="J38" s="109"/>
      <c r="L38" s="24"/>
    </row>
    <row r="39" spans="1:12" s="1" customFormat="1" ht="25.35" hidden="1" customHeight="1">
      <c r="A39" s="109"/>
      <c r="B39" s="112"/>
      <c r="C39" s="125"/>
      <c r="D39" s="126" t="s">
        <v>41</v>
      </c>
      <c r="E39" s="127"/>
      <c r="F39" s="127"/>
      <c r="G39" s="128" t="s">
        <v>42</v>
      </c>
      <c r="H39" s="129" t="s">
        <v>43</v>
      </c>
      <c r="I39" s="127"/>
      <c r="J39" s="130">
        <f>SUM(J30:J37)</f>
        <v>0</v>
      </c>
      <c r="K39" s="79"/>
      <c r="L39" s="24"/>
    </row>
    <row r="40" spans="1:12" s="1" customFormat="1" ht="14.45" hidden="1" customHeight="1">
      <c r="A40" s="109"/>
      <c r="B40" s="112"/>
      <c r="C40" s="109"/>
      <c r="D40" s="109"/>
      <c r="E40" s="109"/>
      <c r="F40" s="109"/>
      <c r="G40" s="109"/>
      <c r="H40" s="109"/>
      <c r="I40" s="109"/>
      <c r="J40" s="109"/>
      <c r="L40" s="24"/>
    </row>
    <row r="41" spans="1:12" ht="14.45" hidden="1" customHeight="1">
      <c r="B41" s="112"/>
      <c r="L41" s="16"/>
    </row>
    <row r="42" spans="1:12" ht="14.45" hidden="1" customHeight="1">
      <c r="B42" s="112"/>
      <c r="L42" s="16"/>
    </row>
    <row r="43" spans="1:12" ht="14.45" hidden="1" customHeight="1">
      <c r="B43" s="112"/>
      <c r="L43" s="16"/>
    </row>
    <row r="44" spans="1:12" ht="14.45" hidden="1" customHeight="1">
      <c r="B44" s="112"/>
      <c r="L44" s="16"/>
    </row>
    <row r="45" spans="1:12" ht="14.45" hidden="1" customHeight="1">
      <c r="B45" s="112"/>
      <c r="L45" s="16"/>
    </row>
    <row r="46" spans="1:12" ht="14.45" hidden="1" customHeight="1">
      <c r="B46" s="112"/>
      <c r="L46" s="16"/>
    </row>
    <row r="47" spans="1:12" ht="14.45" hidden="1" customHeight="1">
      <c r="B47" s="112"/>
      <c r="L47" s="16"/>
    </row>
    <row r="48" spans="1:12" ht="14.45" hidden="1" customHeight="1">
      <c r="B48" s="112"/>
      <c r="L48" s="16"/>
    </row>
    <row r="49" spans="1:12" ht="14.45" hidden="1" customHeight="1">
      <c r="B49" s="112"/>
      <c r="L49" s="16"/>
    </row>
    <row r="50" spans="1:12" s="1" customFormat="1" ht="14.45" hidden="1" customHeight="1">
      <c r="A50" s="109"/>
      <c r="B50" s="112"/>
      <c r="C50" s="109"/>
      <c r="D50" s="131" t="s">
        <v>44</v>
      </c>
      <c r="E50" s="132"/>
      <c r="F50" s="132"/>
      <c r="G50" s="131" t="s">
        <v>45</v>
      </c>
      <c r="H50" s="132"/>
      <c r="I50" s="132"/>
      <c r="J50" s="132"/>
      <c r="K50" s="33"/>
      <c r="L50" s="24"/>
    </row>
    <row r="51" spans="1:12" hidden="1">
      <c r="B51" s="112"/>
      <c r="L51" s="16"/>
    </row>
    <row r="52" spans="1:12" hidden="1">
      <c r="B52" s="112"/>
      <c r="L52" s="16"/>
    </row>
    <row r="53" spans="1:12" hidden="1">
      <c r="B53" s="112"/>
      <c r="L53" s="16"/>
    </row>
    <row r="54" spans="1:12" hidden="1">
      <c r="B54" s="112"/>
      <c r="L54" s="16"/>
    </row>
    <row r="55" spans="1:12" hidden="1">
      <c r="B55" s="112"/>
      <c r="L55" s="16"/>
    </row>
    <row r="56" spans="1:12" hidden="1">
      <c r="B56" s="112"/>
      <c r="L56" s="16"/>
    </row>
    <row r="57" spans="1:12" hidden="1">
      <c r="B57" s="112"/>
      <c r="L57" s="16"/>
    </row>
    <row r="58" spans="1:12" hidden="1">
      <c r="B58" s="112"/>
      <c r="L58" s="16"/>
    </row>
    <row r="59" spans="1:12" hidden="1">
      <c r="B59" s="112"/>
      <c r="L59" s="16"/>
    </row>
    <row r="60" spans="1:12" hidden="1">
      <c r="B60" s="112"/>
      <c r="L60" s="16"/>
    </row>
    <row r="61" spans="1:12" s="1" customFormat="1" ht="12.75" hidden="1">
      <c r="A61" s="109"/>
      <c r="B61" s="112"/>
      <c r="C61" s="109"/>
      <c r="D61" s="133" t="s">
        <v>46</v>
      </c>
      <c r="E61" s="134"/>
      <c r="F61" s="135" t="s">
        <v>47</v>
      </c>
      <c r="G61" s="133" t="s">
        <v>46</v>
      </c>
      <c r="H61" s="134"/>
      <c r="I61" s="134"/>
      <c r="J61" s="136" t="s">
        <v>47</v>
      </c>
      <c r="K61" s="26"/>
      <c r="L61" s="24"/>
    </row>
    <row r="62" spans="1:12" hidden="1">
      <c r="B62" s="112"/>
      <c r="L62" s="16"/>
    </row>
    <row r="63" spans="1:12" hidden="1">
      <c r="B63" s="112"/>
      <c r="L63" s="16"/>
    </row>
    <row r="64" spans="1:12" hidden="1">
      <c r="B64" s="112"/>
      <c r="L64" s="16"/>
    </row>
    <row r="65" spans="1:12" s="1" customFormat="1" ht="12.75" hidden="1">
      <c r="A65" s="109"/>
      <c r="B65" s="112"/>
      <c r="C65" s="109"/>
      <c r="D65" s="131" t="s">
        <v>48</v>
      </c>
      <c r="E65" s="132"/>
      <c r="F65" s="132"/>
      <c r="G65" s="131" t="s">
        <v>49</v>
      </c>
      <c r="H65" s="132"/>
      <c r="I65" s="132"/>
      <c r="J65" s="132"/>
      <c r="K65" s="33"/>
      <c r="L65" s="24"/>
    </row>
    <row r="66" spans="1:12" hidden="1">
      <c r="B66" s="112"/>
      <c r="L66" s="16"/>
    </row>
    <row r="67" spans="1:12" hidden="1">
      <c r="B67" s="112"/>
      <c r="L67" s="16"/>
    </row>
    <row r="68" spans="1:12" hidden="1">
      <c r="B68" s="112"/>
      <c r="L68" s="16"/>
    </row>
    <row r="69" spans="1:12" hidden="1">
      <c r="B69" s="112"/>
      <c r="L69" s="16"/>
    </row>
    <row r="70" spans="1:12" hidden="1">
      <c r="B70" s="112"/>
      <c r="L70" s="16"/>
    </row>
    <row r="71" spans="1:12" hidden="1">
      <c r="B71" s="112"/>
      <c r="L71" s="16"/>
    </row>
    <row r="72" spans="1:12" hidden="1">
      <c r="B72" s="112"/>
      <c r="L72" s="16"/>
    </row>
    <row r="73" spans="1:12" hidden="1">
      <c r="B73" s="112"/>
      <c r="L73" s="16"/>
    </row>
    <row r="74" spans="1:12" hidden="1">
      <c r="B74" s="112"/>
      <c r="L74" s="16"/>
    </row>
    <row r="75" spans="1:12" hidden="1">
      <c r="B75" s="112"/>
      <c r="L75" s="16"/>
    </row>
    <row r="76" spans="1:12" s="1" customFormat="1" ht="12.75" hidden="1">
      <c r="A76" s="109"/>
      <c r="B76" s="112"/>
      <c r="C76" s="109"/>
      <c r="D76" s="133" t="s">
        <v>46</v>
      </c>
      <c r="E76" s="134"/>
      <c r="F76" s="135" t="s">
        <v>47</v>
      </c>
      <c r="G76" s="133" t="s">
        <v>46</v>
      </c>
      <c r="H76" s="134"/>
      <c r="I76" s="134"/>
      <c r="J76" s="136" t="s">
        <v>47</v>
      </c>
      <c r="K76" s="26"/>
      <c r="L76" s="24"/>
    </row>
    <row r="77" spans="1:12" s="1" customFormat="1" ht="14.45" hidden="1" customHeight="1">
      <c r="A77" s="109"/>
      <c r="B77" s="137"/>
      <c r="C77" s="138"/>
      <c r="D77" s="138"/>
      <c r="E77" s="138"/>
      <c r="F77" s="138"/>
      <c r="G77" s="138"/>
      <c r="H77" s="138"/>
      <c r="I77" s="138"/>
      <c r="J77" s="138"/>
      <c r="K77" s="36"/>
      <c r="L77" s="24"/>
    </row>
    <row r="78" spans="1:12" hidden="1"/>
    <row r="79" spans="1:12" hidden="1"/>
    <row r="80" spans="1:12" hidden="1"/>
    <row r="81" spans="1:47" s="1" customFormat="1" ht="6.95" hidden="1" customHeight="1">
      <c r="A81" s="109"/>
      <c r="B81" s="110"/>
      <c r="C81" s="111"/>
      <c r="D81" s="111"/>
      <c r="E81" s="111"/>
      <c r="F81" s="111"/>
      <c r="G81" s="111"/>
      <c r="H81" s="111"/>
      <c r="I81" s="111"/>
      <c r="J81" s="111"/>
      <c r="K81" s="38"/>
      <c r="L81" s="24"/>
    </row>
    <row r="82" spans="1:47" s="1" customFormat="1" ht="24.95" hidden="1" customHeight="1">
      <c r="A82" s="109"/>
      <c r="B82" s="112"/>
      <c r="C82" s="113" t="s">
        <v>90</v>
      </c>
      <c r="D82" s="109"/>
      <c r="E82" s="109"/>
      <c r="F82" s="109"/>
      <c r="G82" s="109"/>
      <c r="H82" s="109"/>
      <c r="I82" s="109"/>
      <c r="J82" s="109"/>
      <c r="L82" s="24"/>
    </row>
    <row r="83" spans="1:47" s="1" customFormat="1" ht="6.95" hidden="1" customHeight="1">
      <c r="A83" s="109"/>
      <c r="B83" s="112"/>
      <c r="C83" s="109"/>
      <c r="D83" s="109"/>
      <c r="E83" s="109"/>
      <c r="F83" s="109"/>
      <c r="G83" s="109"/>
      <c r="H83" s="109"/>
      <c r="I83" s="109"/>
      <c r="J83" s="109"/>
      <c r="L83" s="24"/>
    </row>
    <row r="84" spans="1:47" s="1" customFormat="1" ht="12" hidden="1" customHeight="1">
      <c r="A84" s="109"/>
      <c r="B84" s="112"/>
      <c r="C84" s="19" t="s">
        <v>14</v>
      </c>
      <c r="D84" s="109"/>
      <c r="E84" s="109"/>
      <c r="F84" s="109"/>
      <c r="G84" s="109"/>
      <c r="H84" s="109"/>
      <c r="I84" s="109"/>
      <c r="J84" s="109"/>
      <c r="L84" s="24"/>
    </row>
    <row r="85" spans="1:47" s="1" customFormat="1" ht="26.25" hidden="1" customHeight="1">
      <c r="A85" s="109"/>
      <c r="B85" s="112"/>
      <c r="C85" s="109"/>
      <c r="D85" s="109"/>
      <c r="E85" s="214" t="str">
        <f>E7</f>
        <v>Rekonstrukce plynové kotelny v objektu č.p.26,ul.Ševčíkova , Horažďovice</v>
      </c>
      <c r="F85" s="215"/>
      <c r="G85" s="215"/>
      <c r="H85" s="215"/>
      <c r="I85" s="109"/>
      <c r="J85" s="109"/>
      <c r="L85" s="24"/>
    </row>
    <row r="86" spans="1:47" s="1" customFormat="1" ht="12" hidden="1" customHeight="1">
      <c r="A86" s="109"/>
      <c r="B86" s="112"/>
      <c r="C86" s="19" t="s">
        <v>87</v>
      </c>
      <c r="D86" s="109"/>
      <c r="E86" s="109"/>
      <c r="F86" s="109"/>
      <c r="G86" s="109"/>
      <c r="H86" s="109"/>
      <c r="I86" s="109"/>
      <c r="J86" s="109"/>
      <c r="L86" s="24"/>
    </row>
    <row r="87" spans="1:47" s="1" customFormat="1" ht="30" hidden="1" customHeight="1">
      <c r="A87" s="109"/>
      <c r="B87" s="112"/>
      <c r="C87" s="109"/>
      <c r="D87" s="109"/>
      <c r="E87" s="181" t="str">
        <f>E9</f>
        <v>01 - D.1  - Technologie zdroje tepla - plynová kotelna, UT,ZI</v>
      </c>
      <c r="F87" s="213"/>
      <c r="G87" s="213"/>
      <c r="H87" s="213"/>
      <c r="I87" s="109"/>
      <c r="J87" s="109"/>
      <c r="L87" s="24"/>
    </row>
    <row r="88" spans="1:47" s="1" customFormat="1" ht="6.95" hidden="1" customHeight="1">
      <c r="A88" s="109"/>
      <c r="B88" s="112"/>
      <c r="C88" s="109"/>
      <c r="D88" s="109"/>
      <c r="E88" s="109"/>
      <c r="F88" s="109"/>
      <c r="G88" s="109"/>
      <c r="H88" s="109"/>
      <c r="I88" s="109"/>
      <c r="J88" s="109"/>
      <c r="L88" s="24"/>
    </row>
    <row r="89" spans="1:47" s="1" customFormat="1" ht="12" hidden="1" customHeight="1">
      <c r="A89" s="109"/>
      <c r="B89" s="112"/>
      <c r="C89" s="19" t="s">
        <v>18</v>
      </c>
      <c r="D89" s="109"/>
      <c r="E89" s="109"/>
      <c r="F89" s="114" t="str">
        <f>F12</f>
        <v>Horažďovice</v>
      </c>
      <c r="G89" s="109"/>
      <c r="H89" s="109"/>
      <c r="I89" s="19" t="s">
        <v>20</v>
      </c>
      <c r="J89" s="115" t="str">
        <f>IF(J12="","",J12)</f>
        <v>17. 2. 2023</v>
      </c>
      <c r="L89" s="24"/>
    </row>
    <row r="90" spans="1:47" s="1" customFormat="1" ht="6.95" hidden="1" customHeight="1">
      <c r="A90" s="109"/>
      <c r="B90" s="112"/>
      <c r="C90" s="109"/>
      <c r="D90" s="109"/>
      <c r="E90" s="109"/>
      <c r="F90" s="109"/>
      <c r="G90" s="109"/>
      <c r="H90" s="109"/>
      <c r="I90" s="109"/>
      <c r="J90" s="109"/>
      <c r="L90" s="24"/>
    </row>
    <row r="91" spans="1:47" s="1" customFormat="1" ht="15.2" hidden="1" customHeight="1">
      <c r="A91" s="109"/>
      <c r="B91" s="112"/>
      <c r="C91" s="19" t="s">
        <v>22</v>
      </c>
      <c r="D91" s="109"/>
      <c r="E91" s="109"/>
      <c r="F91" s="114" t="str">
        <f>E15</f>
        <v xml:space="preserve"> </v>
      </c>
      <c r="G91" s="109"/>
      <c r="H91" s="109"/>
      <c r="I91" s="19" t="s">
        <v>27</v>
      </c>
      <c r="J91" s="139" t="str">
        <f>E21</f>
        <v>Ing. Pavel Míka</v>
      </c>
      <c r="L91" s="24"/>
    </row>
    <row r="92" spans="1:47" s="1" customFormat="1" ht="15.2" hidden="1" customHeight="1">
      <c r="A92" s="109"/>
      <c r="B92" s="112"/>
      <c r="C92" s="19" t="s">
        <v>26</v>
      </c>
      <c r="D92" s="109"/>
      <c r="E92" s="109"/>
      <c r="F92" s="114" t="str">
        <f>IF(E18="","",E18)</f>
        <v xml:space="preserve"> </v>
      </c>
      <c r="G92" s="109"/>
      <c r="H92" s="109"/>
      <c r="I92" s="19" t="s">
        <v>29</v>
      </c>
      <c r="J92" s="139" t="str">
        <f>E24</f>
        <v>Ing. Pavel Míka</v>
      </c>
      <c r="L92" s="24"/>
    </row>
    <row r="93" spans="1:47" s="1" customFormat="1" ht="10.35" hidden="1" customHeight="1">
      <c r="A93" s="109"/>
      <c r="B93" s="112"/>
      <c r="C93" s="109"/>
      <c r="D93" s="109"/>
      <c r="E93" s="109"/>
      <c r="F93" s="109"/>
      <c r="G93" s="109"/>
      <c r="H93" s="109"/>
      <c r="I93" s="109"/>
      <c r="J93" s="109"/>
      <c r="L93" s="24"/>
    </row>
    <row r="94" spans="1:47" s="1" customFormat="1" ht="29.25" hidden="1" customHeight="1">
      <c r="A94" s="109"/>
      <c r="B94" s="112"/>
      <c r="C94" s="140" t="s">
        <v>91</v>
      </c>
      <c r="D94" s="125"/>
      <c r="E94" s="125"/>
      <c r="F94" s="125"/>
      <c r="G94" s="125"/>
      <c r="H94" s="125"/>
      <c r="I94" s="125"/>
      <c r="J94" s="141" t="s">
        <v>92</v>
      </c>
      <c r="K94" s="78"/>
      <c r="L94" s="24"/>
    </row>
    <row r="95" spans="1:47" s="1" customFormat="1" ht="10.35" hidden="1" customHeight="1">
      <c r="A95" s="109"/>
      <c r="B95" s="112"/>
      <c r="C95" s="109"/>
      <c r="D95" s="109"/>
      <c r="E95" s="109"/>
      <c r="F95" s="109"/>
      <c r="G95" s="109"/>
      <c r="H95" s="109"/>
      <c r="I95" s="109"/>
      <c r="J95" s="109"/>
      <c r="L95" s="24"/>
    </row>
    <row r="96" spans="1:47" s="1" customFormat="1" ht="22.9" hidden="1" customHeight="1">
      <c r="A96" s="109"/>
      <c r="B96" s="112"/>
      <c r="C96" s="142" t="s">
        <v>93</v>
      </c>
      <c r="D96" s="109"/>
      <c r="E96" s="109"/>
      <c r="F96" s="109"/>
      <c r="G96" s="109"/>
      <c r="H96" s="109"/>
      <c r="I96" s="109"/>
      <c r="J96" s="120">
        <f>J126</f>
        <v>0</v>
      </c>
      <c r="L96" s="24"/>
      <c r="AU96" s="13" t="s">
        <v>94</v>
      </c>
    </row>
    <row r="97" spans="1:12" s="8" customFormat="1" ht="24.95" hidden="1" customHeight="1">
      <c r="A97" s="143"/>
      <c r="B97" s="144"/>
      <c r="C97" s="143"/>
      <c r="D97" s="145" t="s">
        <v>95</v>
      </c>
      <c r="E97" s="146"/>
      <c r="F97" s="146"/>
      <c r="G97" s="146"/>
      <c r="H97" s="146"/>
      <c r="I97" s="146"/>
      <c r="J97" s="147">
        <f>J127</f>
        <v>0</v>
      </c>
      <c r="L97" s="80"/>
    </row>
    <row r="98" spans="1:12" s="9" customFormat="1" ht="19.899999999999999" hidden="1" customHeight="1">
      <c r="A98" s="148"/>
      <c r="B98" s="149"/>
      <c r="C98" s="148"/>
      <c r="D98" s="150" t="s">
        <v>96</v>
      </c>
      <c r="E98" s="151"/>
      <c r="F98" s="151"/>
      <c r="G98" s="151"/>
      <c r="H98" s="151"/>
      <c r="I98" s="151"/>
      <c r="J98" s="152">
        <f>J128</f>
        <v>0</v>
      </c>
      <c r="L98" s="81"/>
    </row>
    <row r="99" spans="1:12" s="9" customFormat="1" ht="19.899999999999999" hidden="1" customHeight="1">
      <c r="A99" s="148"/>
      <c r="B99" s="149"/>
      <c r="C99" s="148"/>
      <c r="D99" s="150" t="s">
        <v>97</v>
      </c>
      <c r="E99" s="151"/>
      <c r="F99" s="151"/>
      <c r="G99" s="151"/>
      <c r="H99" s="151"/>
      <c r="I99" s="151"/>
      <c r="J99" s="152">
        <f>J138</f>
        <v>0</v>
      </c>
      <c r="L99" s="81"/>
    </row>
    <row r="100" spans="1:12" s="9" customFormat="1" ht="19.899999999999999" hidden="1" customHeight="1">
      <c r="A100" s="148"/>
      <c r="B100" s="149"/>
      <c r="C100" s="148"/>
      <c r="D100" s="150" t="s">
        <v>98</v>
      </c>
      <c r="E100" s="151"/>
      <c r="F100" s="151"/>
      <c r="G100" s="151"/>
      <c r="H100" s="151"/>
      <c r="I100" s="151"/>
      <c r="J100" s="152">
        <f>J159</f>
        <v>0</v>
      </c>
      <c r="L100" s="81"/>
    </row>
    <row r="101" spans="1:12" s="9" customFormat="1" ht="19.899999999999999" hidden="1" customHeight="1">
      <c r="A101" s="148"/>
      <c r="B101" s="149"/>
      <c r="C101" s="148"/>
      <c r="D101" s="150" t="s">
        <v>99</v>
      </c>
      <c r="E101" s="151"/>
      <c r="F101" s="151"/>
      <c r="G101" s="151"/>
      <c r="H101" s="151"/>
      <c r="I101" s="151"/>
      <c r="J101" s="152">
        <f>J172</f>
        <v>0</v>
      </c>
      <c r="L101" s="81"/>
    </row>
    <row r="102" spans="1:12" s="9" customFormat="1" ht="19.899999999999999" hidden="1" customHeight="1">
      <c r="A102" s="148"/>
      <c r="B102" s="149"/>
      <c r="C102" s="148"/>
      <c r="D102" s="150" t="s">
        <v>100</v>
      </c>
      <c r="E102" s="151"/>
      <c r="F102" s="151"/>
      <c r="G102" s="151"/>
      <c r="H102" s="151"/>
      <c r="I102" s="151"/>
      <c r="J102" s="152">
        <f>J192</f>
        <v>0</v>
      </c>
      <c r="L102" s="81"/>
    </row>
    <row r="103" spans="1:12" s="9" customFormat="1" ht="19.899999999999999" hidden="1" customHeight="1">
      <c r="A103" s="148"/>
      <c r="B103" s="149"/>
      <c r="C103" s="148"/>
      <c r="D103" s="150" t="s">
        <v>101</v>
      </c>
      <c r="E103" s="151"/>
      <c r="F103" s="151"/>
      <c r="G103" s="151"/>
      <c r="H103" s="151"/>
      <c r="I103" s="151"/>
      <c r="J103" s="152">
        <f>J221</f>
        <v>0</v>
      </c>
      <c r="L103" s="81"/>
    </row>
    <row r="104" spans="1:12" s="9" customFormat="1" ht="19.899999999999999" hidden="1" customHeight="1">
      <c r="A104" s="148"/>
      <c r="B104" s="149"/>
      <c r="C104" s="148"/>
      <c r="D104" s="150" t="s">
        <v>102</v>
      </c>
      <c r="E104" s="151"/>
      <c r="F104" s="151"/>
      <c r="G104" s="151"/>
      <c r="H104" s="151"/>
      <c r="I104" s="151"/>
      <c r="J104" s="152">
        <f>J241</f>
        <v>0</v>
      </c>
      <c r="L104" s="81"/>
    </row>
    <row r="105" spans="1:12" s="9" customFormat="1" ht="19.899999999999999" hidden="1" customHeight="1">
      <c r="A105" s="148"/>
      <c r="B105" s="149"/>
      <c r="C105" s="148"/>
      <c r="D105" s="150" t="s">
        <v>103</v>
      </c>
      <c r="E105" s="151"/>
      <c r="F105" s="151"/>
      <c r="G105" s="151"/>
      <c r="H105" s="151"/>
      <c r="I105" s="151"/>
      <c r="J105" s="152">
        <f>J272</f>
        <v>0</v>
      </c>
      <c r="L105" s="81"/>
    </row>
    <row r="106" spans="1:12" s="8" customFormat="1" ht="24.95" hidden="1" customHeight="1">
      <c r="A106" s="143"/>
      <c r="B106" s="144"/>
      <c r="C106" s="143"/>
      <c r="D106" s="145" t="s">
        <v>104</v>
      </c>
      <c r="E106" s="146"/>
      <c r="F106" s="146"/>
      <c r="G106" s="146"/>
      <c r="H106" s="146"/>
      <c r="I106" s="146"/>
      <c r="J106" s="147">
        <f>J275</f>
        <v>0</v>
      </c>
      <c r="L106" s="80"/>
    </row>
    <row r="107" spans="1:12" s="1" customFormat="1" ht="21.75" hidden="1" customHeight="1">
      <c r="A107" s="109"/>
      <c r="B107" s="112"/>
      <c r="C107" s="109"/>
      <c r="D107" s="109"/>
      <c r="E107" s="109"/>
      <c r="F107" s="109"/>
      <c r="G107" s="109"/>
      <c r="H107" s="109"/>
      <c r="I107" s="109"/>
      <c r="J107" s="109"/>
      <c r="L107" s="24"/>
    </row>
    <row r="108" spans="1:12" s="1" customFormat="1" ht="6.95" hidden="1" customHeight="1">
      <c r="A108" s="109"/>
      <c r="B108" s="137"/>
      <c r="C108" s="138"/>
      <c r="D108" s="138"/>
      <c r="E108" s="138"/>
      <c r="F108" s="138"/>
      <c r="G108" s="138"/>
      <c r="H108" s="138"/>
      <c r="I108" s="138"/>
      <c r="J108" s="138"/>
      <c r="K108" s="36"/>
      <c r="L108" s="24"/>
    </row>
    <row r="109" spans="1:12" hidden="1"/>
    <row r="110" spans="1:12" hidden="1"/>
    <row r="111" spans="1:12" hidden="1"/>
    <row r="112" spans="1:12" s="1" customFormat="1" ht="6.95" customHeight="1">
      <c r="A112" s="109"/>
      <c r="B112" s="110"/>
      <c r="C112" s="111"/>
      <c r="D112" s="111"/>
      <c r="E112" s="111"/>
      <c r="F112" s="111"/>
      <c r="G112" s="111"/>
      <c r="H112" s="111"/>
      <c r="I112" s="111"/>
      <c r="J112" s="111"/>
      <c r="K112" s="38"/>
      <c r="L112" s="24"/>
    </row>
    <row r="113" spans="1:63" s="1" customFormat="1" ht="24.95" customHeight="1">
      <c r="A113" s="109"/>
      <c r="B113" s="112"/>
      <c r="C113" s="113" t="s">
        <v>105</v>
      </c>
      <c r="D113" s="109"/>
      <c r="E113" s="109"/>
      <c r="F113" s="109"/>
      <c r="G113" s="109"/>
      <c r="H113" s="109"/>
      <c r="I113" s="109"/>
      <c r="J113" s="109"/>
      <c r="L113" s="24"/>
    </row>
    <row r="114" spans="1:63" s="1" customFormat="1" ht="6.95" customHeight="1">
      <c r="A114" s="109"/>
      <c r="B114" s="112"/>
      <c r="C114" s="109"/>
      <c r="D114" s="109"/>
      <c r="E114" s="109"/>
      <c r="F114" s="109"/>
      <c r="G114" s="109"/>
      <c r="H114" s="109"/>
      <c r="I114" s="109"/>
      <c r="J114" s="109"/>
      <c r="L114" s="24"/>
    </row>
    <row r="115" spans="1:63" s="1" customFormat="1" ht="12" customHeight="1">
      <c r="A115" s="109"/>
      <c r="B115" s="112"/>
      <c r="C115" s="19" t="s">
        <v>14</v>
      </c>
      <c r="D115" s="109"/>
      <c r="E115" s="109"/>
      <c r="F115" s="109"/>
      <c r="G115" s="109"/>
      <c r="H115" s="109"/>
      <c r="I115" s="109"/>
      <c r="J115" s="109"/>
      <c r="L115" s="24"/>
    </row>
    <row r="116" spans="1:63" s="1" customFormat="1" ht="26.25" customHeight="1">
      <c r="A116" s="109"/>
      <c r="B116" s="112"/>
      <c r="C116" s="109"/>
      <c r="D116" s="109"/>
      <c r="E116" s="214" t="str">
        <f>E7</f>
        <v>Rekonstrukce plynové kotelny v objektu č.p.26,ul.Ševčíkova , Horažďovice</v>
      </c>
      <c r="F116" s="215"/>
      <c r="G116" s="215"/>
      <c r="H116" s="215"/>
      <c r="I116" s="109"/>
      <c r="J116" s="109"/>
      <c r="L116" s="24"/>
    </row>
    <row r="117" spans="1:63" s="1" customFormat="1" ht="12" customHeight="1">
      <c r="A117" s="109"/>
      <c r="B117" s="112"/>
      <c r="C117" s="19" t="s">
        <v>87</v>
      </c>
      <c r="D117" s="109"/>
      <c r="E117" s="109"/>
      <c r="F117" s="109"/>
      <c r="G117" s="109"/>
      <c r="H117" s="109"/>
      <c r="I117" s="109"/>
      <c r="J117" s="109"/>
      <c r="L117" s="24"/>
    </row>
    <row r="118" spans="1:63" s="1" customFormat="1" ht="30" customHeight="1">
      <c r="A118" s="109"/>
      <c r="B118" s="112"/>
      <c r="C118" s="109"/>
      <c r="D118" s="109"/>
      <c r="E118" s="181" t="str">
        <f>E9</f>
        <v>01 - D.1  - Technologie zdroje tepla - plynová kotelna, UT,ZI</v>
      </c>
      <c r="F118" s="213"/>
      <c r="G118" s="213"/>
      <c r="H118" s="213"/>
      <c r="I118" s="109"/>
      <c r="J118" s="109"/>
      <c r="L118" s="24"/>
    </row>
    <row r="119" spans="1:63" s="1" customFormat="1" ht="6.95" customHeight="1">
      <c r="A119" s="109"/>
      <c r="B119" s="112"/>
      <c r="C119" s="109"/>
      <c r="D119" s="109"/>
      <c r="E119" s="109"/>
      <c r="F119" s="109"/>
      <c r="G119" s="109"/>
      <c r="H119" s="109"/>
      <c r="I119" s="109"/>
      <c r="J119" s="109"/>
      <c r="L119" s="24"/>
    </row>
    <row r="120" spans="1:63" s="1" customFormat="1" ht="12" customHeight="1">
      <c r="A120" s="109"/>
      <c r="B120" s="112"/>
      <c r="C120" s="19" t="s">
        <v>18</v>
      </c>
      <c r="D120" s="109"/>
      <c r="E120" s="109"/>
      <c r="F120" s="114" t="str">
        <f>F12</f>
        <v>Horažďovice</v>
      </c>
      <c r="G120" s="109"/>
      <c r="H120" s="109"/>
      <c r="I120" s="19" t="s">
        <v>20</v>
      </c>
      <c r="J120" s="115" t="str">
        <f>IF(J12="","",J12)</f>
        <v>17. 2. 2023</v>
      </c>
      <c r="L120" s="24"/>
    </row>
    <row r="121" spans="1:63" s="1" customFormat="1" ht="6.95" customHeight="1">
      <c r="A121" s="109"/>
      <c r="B121" s="112"/>
      <c r="C121" s="109"/>
      <c r="D121" s="109"/>
      <c r="E121" s="109"/>
      <c r="F121" s="109"/>
      <c r="G121" s="109"/>
      <c r="H121" s="109"/>
      <c r="I121" s="109"/>
      <c r="J121" s="109"/>
      <c r="L121" s="24"/>
    </row>
    <row r="122" spans="1:63" s="1" customFormat="1" ht="15.2" customHeight="1">
      <c r="A122" s="109"/>
      <c r="B122" s="112"/>
      <c r="C122" s="19" t="s">
        <v>22</v>
      </c>
      <c r="D122" s="109"/>
      <c r="E122" s="109"/>
      <c r="F122" s="114" t="str">
        <f>E15</f>
        <v xml:space="preserve"> </v>
      </c>
      <c r="G122" s="109"/>
      <c r="H122" s="109"/>
      <c r="I122" s="19" t="s">
        <v>27</v>
      </c>
      <c r="J122" s="139" t="str">
        <f>E21</f>
        <v>Ing. Pavel Míka</v>
      </c>
      <c r="L122" s="24"/>
    </row>
    <row r="123" spans="1:63" s="1" customFormat="1" ht="15.2" customHeight="1">
      <c r="A123" s="109"/>
      <c r="B123" s="112"/>
      <c r="C123" s="19" t="s">
        <v>26</v>
      </c>
      <c r="D123" s="109"/>
      <c r="E123" s="109"/>
      <c r="F123" s="114" t="str">
        <f>IF(E18="","",E18)</f>
        <v xml:space="preserve"> </v>
      </c>
      <c r="G123" s="109"/>
      <c r="H123" s="109"/>
      <c r="I123" s="19" t="s">
        <v>29</v>
      </c>
      <c r="J123" s="139" t="str">
        <f>E24</f>
        <v>Ing. Pavel Míka</v>
      </c>
      <c r="L123" s="24"/>
    </row>
    <row r="124" spans="1:63" s="1" customFormat="1" ht="10.35" customHeight="1">
      <c r="A124" s="109"/>
      <c r="B124" s="112"/>
      <c r="C124" s="109"/>
      <c r="D124" s="109"/>
      <c r="E124" s="109"/>
      <c r="F124" s="109"/>
      <c r="G124" s="109"/>
      <c r="H124" s="109"/>
      <c r="I124" s="109"/>
      <c r="J124" s="109"/>
      <c r="L124" s="24"/>
    </row>
    <row r="125" spans="1:63" s="10" customFormat="1" ht="29.25" customHeight="1">
      <c r="A125" s="153"/>
      <c r="B125" s="154"/>
      <c r="C125" s="155" t="s">
        <v>106</v>
      </c>
      <c r="D125" s="156" t="s">
        <v>56</v>
      </c>
      <c r="E125" s="156" t="s">
        <v>52</v>
      </c>
      <c r="F125" s="156" t="s">
        <v>53</v>
      </c>
      <c r="G125" s="156" t="s">
        <v>107</v>
      </c>
      <c r="H125" s="156" t="s">
        <v>108</v>
      </c>
      <c r="I125" s="156" t="s">
        <v>109</v>
      </c>
      <c r="J125" s="157" t="s">
        <v>92</v>
      </c>
      <c r="K125" s="83" t="s">
        <v>110</v>
      </c>
      <c r="L125" s="82"/>
      <c r="M125" s="48" t="s">
        <v>1</v>
      </c>
      <c r="N125" s="49" t="s">
        <v>35</v>
      </c>
      <c r="O125" s="49" t="s">
        <v>111</v>
      </c>
      <c r="P125" s="49" t="s">
        <v>112</v>
      </c>
      <c r="Q125" s="49" t="s">
        <v>113</v>
      </c>
      <c r="R125" s="49" t="s">
        <v>114</v>
      </c>
      <c r="S125" s="49" t="s">
        <v>115</v>
      </c>
      <c r="T125" s="50" t="s">
        <v>116</v>
      </c>
    </row>
    <row r="126" spans="1:63" s="1" customFormat="1" ht="22.9" customHeight="1">
      <c r="A126" s="109"/>
      <c r="B126" s="112"/>
      <c r="C126" s="158" t="s">
        <v>117</v>
      </c>
      <c r="D126" s="109"/>
      <c r="E126" s="109"/>
      <c r="F126" s="109"/>
      <c r="G126" s="109"/>
      <c r="H126" s="109"/>
      <c r="I126" s="109"/>
      <c r="J126" s="120">
        <f>BK126</f>
        <v>0</v>
      </c>
      <c r="L126" s="24"/>
      <c r="M126" s="51"/>
      <c r="N126" s="43"/>
      <c r="O126" s="43"/>
      <c r="P126" s="84">
        <f>P127+P275</f>
        <v>215.9195</v>
      </c>
      <c r="Q126" s="43"/>
      <c r="R126" s="84">
        <f>R127+R275</f>
        <v>3.5053200000000007</v>
      </c>
      <c r="S126" s="43"/>
      <c r="T126" s="85">
        <f>T127+T275</f>
        <v>8.8224999999999998E-2</v>
      </c>
      <c r="AT126" s="13" t="s">
        <v>70</v>
      </c>
      <c r="AU126" s="13" t="s">
        <v>94</v>
      </c>
      <c r="BK126" s="86">
        <f>BK127+BK275</f>
        <v>0</v>
      </c>
    </row>
    <row r="127" spans="1:63" s="11" customFormat="1" ht="25.9" customHeight="1">
      <c r="A127" s="159"/>
      <c r="B127" s="160"/>
      <c r="C127" s="159"/>
      <c r="D127" s="161" t="s">
        <v>70</v>
      </c>
      <c r="E127" s="162" t="s">
        <v>118</v>
      </c>
      <c r="F127" s="162" t="s">
        <v>119</v>
      </c>
      <c r="G127" s="159"/>
      <c r="H127" s="159"/>
      <c r="I127" s="159"/>
      <c r="J127" s="163">
        <f>BK127</f>
        <v>0</v>
      </c>
      <c r="L127" s="87"/>
      <c r="M127" s="89"/>
      <c r="P127" s="90">
        <f>P128+P138+P159+P172+P192+P221+P241+P272</f>
        <v>186.9195</v>
      </c>
      <c r="R127" s="90">
        <f>R128+R138+R159+R172+R192+R221+R241+R272</f>
        <v>3.5053200000000007</v>
      </c>
      <c r="T127" s="91">
        <f>T128+T138+T159+T172+T192+T221+T241+T272</f>
        <v>8.8224999999999998E-2</v>
      </c>
      <c r="AR127" s="88" t="s">
        <v>81</v>
      </c>
      <c r="AT127" s="92" t="s">
        <v>70</v>
      </c>
      <c r="AU127" s="92" t="s">
        <v>71</v>
      </c>
      <c r="AY127" s="88" t="s">
        <v>120</v>
      </c>
      <c r="BK127" s="93">
        <f>BK128+BK138+BK159+BK172+BK192+BK221+BK241+BK272</f>
        <v>0</v>
      </c>
    </row>
    <row r="128" spans="1:63" s="11" customFormat="1" ht="22.9" customHeight="1">
      <c r="A128" s="159"/>
      <c r="B128" s="160"/>
      <c r="C128" s="159"/>
      <c r="D128" s="161" t="s">
        <v>70</v>
      </c>
      <c r="E128" s="164" t="s">
        <v>121</v>
      </c>
      <c r="F128" s="164" t="s">
        <v>122</v>
      </c>
      <c r="G128" s="159"/>
      <c r="H128" s="159"/>
      <c r="I128" s="159"/>
      <c r="J128" s="165">
        <f>BK128</f>
        <v>0</v>
      </c>
      <c r="L128" s="87"/>
      <c r="M128" s="89"/>
      <c r="P128" s="90">
        <f>SUM(P129:P137)</f>
        <v>8.1880000000000006</v>
      </c>
      <c r="R128" s="90">
        <f>SUM(R129:R137)</f>
        <v>5.9060000000000001E-2</v>
      </c>
      <c r="T128" s="91">
        <f>SUM(T129:T137)</f>
        <v>0</v>
      </c>
      <c r="AR128" s="88" t="s">
        <v>81</v>
      </c>
      <c r="AT128" s="92" t="s">
        <v>70</v>
      </c>
      <c r="AU128" s="92" t="s">
        <v>79</v>
      </c>
      <c r="AY128" s="88" t="s">
        <v>120</v>
      </c>
      <c r="BK128" s="93">
        <f>SUM(BK129:BK137)</f>
        <v>0</v>
      </c>
    </row>
    <row r="129" spans="1:65" s="1" customFormat="1" ht="33" customHeight="1">
      <c r="A129" s="109"/>
      <c r="B129" s="166"/>
      <c r="C129" s="167" t="s">
        <v>79</v>
      </c>
      <c r="D129" s="167" t="s">
        <v>123</v>
      </c>
      <c r="E129" s="168" t="s">
        <v>124</v>
      </c>
      <c r="F129" s="169" t="s">
        <v>125</v>
      </c>
      <c r="G129" s="170" t="s">
        <v>126</v>
      </c>
      <c r="H129" s="171">
        <v>46</v>
      </c>
      <c r="I129" s="172"/>
      <c r="J129" s="172">
        <f t="shared" ref="J129:J137" si="0">ROUND(I129*H129,2)</f>
        <v>0</v>
      </c>
      <c r="K129" s="94"/>
      <c r="L129" s="24"/>
      <c r="M129" s="95" t="s">
        <v>1</v>
      </c>
      <c r="N129" s="96" t="s">
        <v>36</v>
      </c>
      <c r="O129" s="97">
        <v>0.13</v>
      </c>
      <c r="P129" s="97">
        <f t="shared" ref="P129:P137" si="1">O129*H129</f>
        <v>5.98</v>
      </c>
      <c r="Q129" s="97">
        <v>1.9000000000000001E-4</v>
      </c>
      <c r="R129" s="97">
        <f t="shared" ref="R129:R137" si="2">Q129*H129</f>
        <v>8.7400000000000012E-3</v>
      </c>
      <c r="S129" s="97">
        <v>0</v>
      </c>
      <c r="T129" s="98">
        <f t="shared" ref="T129:T137" si="3">S129*H129</f>
        <v>0</v>
      </c>
      <c r="AR129" s="99" t="s">
        <v>127</v>
      </c>
      <c r="AT129" s="99" t="s">
        <v>123</v>
      </c>
      <c r="AU129" s="99" t="s">
        <v>81</v>
      </c>
      <c r="AY129" s="13" t="s">
        <v>120</v>
      </c>
      <c r="BE129" s="100">
        <f t="shared" ref="BE129:BE137" si="4">IF(N129="základní",J129,0)</f>
        <v>0</v>
      </c>
      <c r="BF129" s="100">
        <f t="shared" ref="BF129:BF137" si="5">IF(N129="snížená",J129,0)</f>
        <v>0</v>
      </c>
      <c r="BG129" s="100">
        <f t="shared" ref="BG129:BG137" si="6">IF(N129="zákl. přenesená",J129,0)</f>
        <v>0</v>
      </c>
      <c r="BH129" s="100">
        <f t="shared" ref="BH129:BH137" si="7">IF(N129="sníž. přenesená",J129,0)</f>
        <v>0</v>
      </c>
      <c r="BI129" s="100">
        <f t="shared" ref="BI129:BI137" si="8">IF(N129="nulová",J129,0)</f>
        <v>0</v>
      </c>
      <c r="BJ129" s="13" t="s">
        <v>79</v>
      </c>
      <c r="BK129" s="100">
        <f t="shared" ref="BK129:BK137" si="9">ROUND(I129*H129,2)</f>
        <v>0</v>
      </c>
      <c r="BL129" s="13" t="s">
        <v>127</v>
      </c>
      <c r="BM129" s="99" t="s">
        <v>128</v>
      </c>
    </row>
    <row r="130" spans="1:65" s="1" customFormat="1" ht="15.75" customHeight="1">
      <c r="A130" s="109"/>
      <c r="B130" s="166"/>
      <c r="C130" s="173" t="s">
        <v>81</v>
      </c>
      <c r="D130" s="173" t="s">
        <v>129</v>
      </c>
      <c r="E130" s="174" t="s">
        <v>130</v>
      </c>
      <c r="F130" s="175" t="s">
        <v>131</v>
      </c>
      <c r="G130" s="176" t="s">
        <v>126</v>
      </c>
      <c r="H130" s="177">
        <v>30</v>
      </c>
      <c r="I130" s="178"/>
      <c r="J130" s="178">
        <f t="shared" si="0"/>
        <v>0</v>
      </c>
      <c r="K130" s="101"/>
      <c r="L130" s="102"/>
      <c r="M130" s="103" t="s">
        <v>1</v>
      </c>
      <c r="N130" s="104" t="s">
        <v>36</v>
      </c>
      <c r="O130" s="97">
        <v>0</v>
      </c>
      <c r="P130" s="97">
        <f t="shared" si="1"/>
        <v>0</v>
      </c>
      <c r="Q130" s="97">
        <v>3.6999999999999999E-4</v>
      </c>
      <c r="R130" s="97">
        <f t="shared" si="2"/>
        <v>1.11E-2</v>
      </c>
      <c r="S130" s="97">
        <v>0</v>
      </c>
      <c r="T130" s="98">
        <f t="shared" si="3"/>
        <v>0</v>
      </c>
      <c r="AR130" s="99" t="s">
        <v>132</v>
      </c>
      <c r="AT130" s="99" t="s">
        <v>129</v>
      </c>
      <c r="AU130" s="99" t="s">
        <v>81</v>
      </c>
      <c r="AY130" s="13" t="s">
        <v>120</v>
      </c>
      <c r="BE130" s="100">
        <f t="shared" si="4"/>
        <v>0</v>
      </c>
      <c r="BF130" s="100">
        <f t="shared" si="5"/>
        <v>0</v>
      </c>
      <c r="BG130" s="100">
        <f t="shared" si="6"/>
        <v>0</v>
      </c>
      <c r="BH130" s="100">
        <f t="shared" si="7"/>
        <v>0</v>
      </c>
      <c r="BI130" s="100">
        <f t="shared" si="8"/>
        <v>0</v>
      </c>
      <c r="BJ130" s="13" t="s">
        <v>79</v>
      </c>
      <c r="BK130" s="100">
        <f t="shared" si="9"/>
        <v>0</v>
      </c>
      <c r="BL130" s="13" t="s">
        <v>127</v>
      </c>
      <c r="BM130" s="99" t="s">
        <v>133</v>
      </c>
    </row>
    <row r="131" spans="1:65" s="1" customFormat="1" ht="15.75" customHeight="1">
      <c r="A131" s="109"/>
      <c r="B131" s="166"/>
      <c r="C131" s="173" t="s">
        <v>134</v>
      </c>
      <c r="D131" s="173" t="s">
        <v>129</v>
      </c>
      <c r="E131" s="174" t="s">
        <v>135</v>
      </c>
      <c r="F131" s="175" t="s">
        <v>136</v>
      </c>
      <c r="G131" s="176" t="s">
        <v>126</v>
      </c>
      <c r="H131" s="177">
        <v>12</v>
      </c>
      <c r="I131" s="178"/>
      <c r="J131" s="178">
        <f t="shared" si="0"/>
        <v>0</v>
      </c>
      <c r="K131" s="101"/>
      <c r="L131" s="102"/>
      <c r="M131" s="103" t="s">
        <v>1</v>
      </c>
      <c r="N131" s="104" t="s">
        <v>36</v>
      </c>
      <c r="O131" s="97">
        <v>0</v>
      </c>
      <c r="P131" s="97">
        <f t="shared" si="1"/>
        <v>0</v>
      </c>
      <c r="Q131" s="97">
        <v>4.2000000000000002E-4</v>
      </c>
      <c r="R131" s="97">
        <f t="shared" si="2"/>
        <v>5.0400000000000002E-3</v>
      </c>
      <c r="S131" s="97">
        <v>0</v>
      </c>
      <c r="T131" s="98">
        <f t="shared" si="3"/>
        <v>0</v>
      </c>
      <c r="AR131" s="99" t="s">
        <v>132</v>
      </c>
      <c r="AT131" s="99" t="s">
        <v>129</v>
      </c>
      <c r="AU131" s="99" t="s">
        <v>81</v>
      </c>
      <c r="AY131" s="13" t="s">
        <v>120</v>
      </c>
      <c r="BE131" s="100">
        <f t="shared" si="4"/>
        <v>0</v>
      </c>
      <c r="BF131" s="100">
        <f t="shared" si="5"/>
        <v>0</v>
      </c>
      <c r="BG131" s="100">
        <f t="shared" si="6"/>
        <v>0</v>
      </c>
      <c r="BH131" s="100">
        <f t="shared" si="7"/>
        <v>0</v>
      </c>
      <c r="BI131" s="100">
        <f t="shared" si="8"/>
        <v>0</v>
      </c>
      <c r="BJ131" s="13" t="s">
        <v>79</v>
      </c>
      <c r="BK131" s="100">
        <f t="shared" si="9"/>
        <v>0</v>
      </c>
      <c r="BL131" s="13" t="s">
        <v>127</v>
      </c>
      <c r="BM131" s="99" t="s">
        <v>137</v>
      </c>
    </row>
    <row r="132" spans="1:65" s="1" customFormat="1" ht="15.75" customHeight="1">
      <c r="A132" s="109"/>
      <c r="B132" s="166"/>
      <c r="C132" s="173" t="s">
        <v>138</v>
      </c>
      <c r="D132" s="173" t="s">
        <v>129</v>
      </c>
      <c r="E132" s="174" t="s">
        <v>139</v>
      </c>
      <c r="F132" s="175" t="s">
        <v>140</v>
      </c>
      <c r="G132" s="176" t="s">
        <v>126</v>
      </c>
      <c r="H132" s="177">
        <v>4</v>
      </c>
      <c r="I132" s="178"/>
      <c r="J132" s="178">
        <f t="shared" si="0"/>
        <v>0</v>
      </c>
      <c r="K132" s="101"/>
      <c r="L132" s="102"/>
      <c r="M132" s="103" t="s">
        <v>1</v>
      </c>
      <c r="N132" s="104" t="s">
        <v>36</v>
      </c>
      <c r="O132" s="97">
        <v>0</v>
      </c>
      <c r="P132" s="97">
        <f t="shared" si="1"/>
        <v>0</v>
      </c>
      <c r="Q132" s="97">
        <v>8.8000000000000003E-4</v>
      </c>
      <c r="R132" s="97">
        <f t="shared" si="2"/>
        <v>3.5200000000000001E-3</v>
      </c>
      <c r="S132" s="97">
        <v>0</v>
      </c>
      <c r="T132" s="98">
        <f t="shared" si="3"/>
        <v>0</v>
      </c>
      <c r="AR132" s="99" t="s">
        <v>132</v>
      </c>
      <c r="AT132" s="99" t="s">
        <v>129</v>
      </c>
      <c r="AU132" s="99" t="s">
        <v>81</v>
      </c>
      <c r="AY132" s="13" t="s">
        <v>120</v>
      </c>
      <c r="BE132" s="100">
        <f t="shared" si="4"/>
        <v>0</v>
      </c>
      <c r="BF132" s="100">
        <f t="shared" si="5"/>
        <v>0</v>
      </c>
      <c r="BG132" s="100">
        <f t="shared" si="6"/>
        <v>0</v>
      </c>
      <c r="BH132" s="100">
        <f t="shared" si="7"/>
        <v>0</v>
      </c>
      <c r="BI132" s="100">
        <f t="shared" si="8"/>
        <v>0</v>
      </c>
      <c r="BJ132" s="13" t="s">
        <v>79</v>
      </c>
      <c r="BK132" s="100">
        <f t="shared" si="9"/>
        <v>0</v>
      </c>
      <c r="BL132" s="13" t="s">
        <v>127</v>
      </c>
      <c r="BM132" s="99" t="s">
        <v>141</v>
      </c>
    </row>
    <row r="133" spans="1:65" s="1" customFormat="1" ht="33" customHeight="1">
      <c r="A133" s="109"/>
      <c r="B133" s="166"/>
      <c r="C133" s="167" t="s">
        <v>142</v>
      </c>
      <c r="D133" s="167" t="s">
        <v>123</v>
      </c>
      <c r="E133" s="168" t="s">
        <v>143</v>
      </c>
      <c r="F133" s="169" t="s">
        <v>144</v>
      </c>
      <c r="G133" s="170" t="s">
        <v>126</v>
      </c>
      <c r="H133" s="171">
        <v>8</v>
      </c>
      <c r="I133" s="172"/>
      <c r="J133" s="172">
        <f t="shared" si="0"/>
        <v>0</v>
      </c>
      <c r="K133" s="94"/>
      <c r="L133" s="24"/>
      <c r="M133" s="95" t="s">
        <v>1</v>
      </c>
      <c r="N133" s="96" t="s">
        <v>36</v>
      </c>
      <c r="O133" s="97">
        <v>0.13600000000000001</v>
      </c>
      <c r="P133" s="97">
        <f t="shared" si="1"/>
        <v>1.0880000000000001</v>
      </c>
      <c r="Q133" s="97">
        <v>2.7E-4</v>
      </c>
      <c r="R133" s="97">
        <f t="shared" si="2"/>
        <v>2.16E-3</v>
      </c>
      <c r="S133" s="97">
        <v>0</v>
      </c>
      <c r="T133" s="98">
        <f t="shared" si="3"/>
        <v>0</v>
      </c>
      <c r="AR133" s="99" t="s">
        <v>127</v>
      </c>
      <c r="AT133" s="99" t="s">
        <v>123</v>
      </c>
      <c r="AU133" s="99" t="s">
        <v>81</v>
      </c>
      <c r="AY133" s="13" t="s">
        <v>120</v>
      </c>
      <c r="BE133" s="100">
        <f t="shared" si="4"/>
        <v>0</v>
      </c>
      <c r="BF133" s="100">
        <f t="shared" si="5"/>
        <v>0</v>
      </c>
      <c r="BG133" s="100">
        <f t="shared" si="6"/>
        <v>0</v>
      </c>
      <c r="BH133" s="100">
        <f t="shared" si="7"/>
        <v>0</v>
      </c>
      <c r="BI133" s="100">
        <f t="shared" si="8"/>
        <v>0</v>
      </c>
      <c r="BJ133" s="13" t="s">
        <v>79</v>
      </c>
      <c r="BK133" s="100">
        <f t="shared" si="9"/>
        <v>0</v>
      </c>
      <c r="BL133" s="13" t="s">
        <v>127</v>
      </c>
      <c r="BM133" s="99" t="s">
        <v>145</v>
      </c>
    </row>
    <row r="134" spans="1:65" s="1" customFormat="1" ht="24.2" customHeight="1">
      <c r="A134" s="109"/>
      <c r="B134" s="166"/>
      <c r="C134" s="173" t="s">
        <v>146</v>
      </c>
      <c r="D134" s="173" t="s">
        <v>129</v>
      </c>
      <c r="E134" s="174" t="s">
        <v>147</v>
      </c>
      <c r="F134" s="175" t="s">
        <v>148</v>
      </c>
      <c r="G134" s="176" t="s">
        <v>126</v>
      </c>
      <c r="H134" s="177">
        <v>8</v>
      </c>
      <c r="I134" s="178"/>
      <c r="J134" s="178">
        <f t="shared" si="0"/>
        <v>0</v>
      </c>
      <c r="K134" s="101"/>
      <c r="L134" s="102"/>
      <c r="M134" s="103" t="s">
        <v>1</v>
      </c>
      <c r="N134" s="104" t="s">
        <v>36</v>
      </c>
      <c r="O134" s="97">
        <v>0</v>
      </c>
      <c r="P134" s="97">
        <f t="shared" si="1"/>
        <v>0</v>
      </c>
      <c r="Q134" s="97">
        <v>1.75E-3</v>
      </c>
      <c r="R134" s="97">
        <f t="shared" si="2"/>
        <v>1.4E-2</v>
      </c>
      <c r="S134" s="97">
        <v>0</v>
      </c>
      <c r="T134" s="98">
        <f t="shared" si="3"/>
        <v>0</v>
      </c>
      <c r="AR134" s="99" t="s">
        <v>132</v>
      </c>
      <c r="AT134" s="99" t="s">
        <v>129</v>
      </c>
      <c r="AU134" s="99" t="s">
        <v>81</v>
      </c>
      <c r="AY134" s="13" t="s">
        <v>120</v>
      </c>
      <c r="BE134" s="100">
        <f t="shared" si="4"/>
        <v>0</v>
      </c>
      <c r="BF134" s="100">
        <f t="shared" si="5"/>
        <v>0</v>
      </c>
      <c r="BG134" s="100">
        <f t="shared" si="6"/>
        <v>0</v>
      </c>
      <c r="BH134" s="100">
        <f t="shared" si="7"/>
        <v>0</v>
      </c>
      <c r="BI134" s="100">
        <f t="shared" si="8"/>
        <v>0</v>
      </c>
      <c r="BJ134" s="13" t="s">
        <v>79</v>
      </c>
      <c r="BK134" s="100">
        <f t="shared" si="9"/>
        <v>0</v>
      </c>
      <c r="BL134" s="13" t="s">
        <v>127</v>
      </c>
      <c r="BM134" s="99" t="s">
        <v>149</v>
      </c>
    </row>
    <row r="135" spans="1:65" s="1" customFormat="1" ht="28.5" customHeight="1">
      <c r="A135" s="109"/>
      <c r="B135" s="166"/>
      <c r="C135" s="167" t="s">
        <v>150</v>
      </c>
      <c r="D135" s="167" t="s">
        <v>123</v>
      </c>
      <c r="E135" s="168" t="s">
        <v>151</v>
      </c>
      <c r="F135" s="169" t="s">
        <v>152</v>
      </c>
      <c r="G135" s="170" t="s">
        <v>126</v>
      </c>
      <c r="H135" s="171">
        <v>5</v>
      </c>
      <c r="I135" s="172"/>
      <c r="J135" s="172">
        <f t="shared" si="0"/>
        <v>0</v>
      </c>
      <c r="K135" s="94"/>
      <c r="L135" s="24"/>
      <c r="M135" s="95" t="s">
        <v>1</v>
      </c>
      <c r="N135" s="96" t="s">
        <v>36</v>
      </c>
      <c r="O135" s="97">
        <v>0.224</v>
      </c>
      <c r="P135" s="97">
        <f t="shared" si="1"/>
        <v>1.1200000000000001</v>
      </c>
      <c r="Q135" s="97">
        <v>4.0000000000000002E-4</v>
      </c>
      <c r="R135" s="97">
        <f t="shared" si="2"/>
        <v>2E-3</v>
      </c>
      <c r="S135" s="97">
        <v>0</v>
      </c>
      <c r="T135" s="98">
        <f t="shared" si="3"/>
        <v>0</v>
      </c>
      <c r="AR135" s="99" t="s">
        <v>127</v>
      </c>
      <c r="AT135" s="99" t="s">
        <v>123</v>
      </c>
      <c r="AU135" s="99" t="s">
        <v>81</v>
      </c>
      <c r="AY135" s="13" t="s">
        <v>120</v>
      </c>
      <c r="BE135" s="100">
        <f t="shared" si="4"/>
        <v>0</v>
      </c>
      <c r="BF135" s="100">
        <f t="shared" si="5"/>
        <v>0</v>
      </c>
      <c r="BG135" s="100">
        <f t="shared" si="6"/>
        <v>0</v>
      </c>
      <c r="BH135" s="100">
        <f t="shared" si="7"/>
        <v>0</v>
      </c>
      <c r="BI135" s="100">
        <f t="shared" si="8"/>
        <v>0</v>
      </c>
      <c r="BJ135" s="13" t="s">
        <v>79</v>
      </c>
      <c r="BK135" s="100">
        <f t="shared" si="9"/>
        <v>0</v>
      </c>
      <c r="BL135" s="13" t="s">
        <v>127</v>
      </c>
      <c r="BM135" s="99" t="s">
        <v>153</v>
      </c>
    </row>
    <row r="136" spans="1:65" s="1" customFormat="1" ht="24.2" customHeight="1">
      <c r="A136" s="109"/>
      <c r="B136" s="166"/>
      <c r="C136" s="173" t="s">
        <v>154</v>
      </c>
      <c r="D136" s="173" t="s">
        <v>129</v>
      </c>
      <c r="E136" s="174" t="s">
        <v>155</v>
      </c>
      <c r="F136" s="175" t="s">
        <v>156</v>
      </c>
      <c r="G136" s="176" t="s">
        <v>126</v>
      </c>
      <c r="H136" s="177">
        <v>5</v>
      </c>
      <c r="I136" s="178"/>
      <c r="J136" s="178">
        <f t="shared" si="0"/>
        <v>0</v>
      </c>
      <c r="K136" s="101"/>
      <c r="L136" s="102"/>
      <c r="M136" s="103" t="s">
        <v>1</v>
      </c>
      <c r="N136" s="104" t="s">
        <v>36</v>
      </c>
      <c r="O136" s="97">
        <v>0</v>
      </c>
      <c r="P136" s="97">
        <f t="shared" si="1"/>
        <v>0</v>
      </c>
      <c r="Q136" s="97">
        <v>2.5000000000000001E-3</v>
      </c>
      <c r="R136" s="97">
        <f t="shared" si="2"/>
        <v>1.2500000000000001E-2</v>
      </c>
      <c r="S136" s="97">
        <v>0</v>
      </c>
      <c r="T136" s="98">
        <f t="shared" si="3"/>
        <v>0</v>
      </c>
      <c r="AR136" s="99" t="s">
        <v>132</v>
      </c>
      <c r="AT136" s="99" t="s">
        <v>129</v>
      </c>
      <c r="AU136" s="99" t="s">
        <v>81</v>
      </c>
      <c r="AY136" s="13" t="s">
        <v>120</v>
      </c>
      <c r="BE136" s="100">
        <f t="shared" si="4"/>
        <v>0</v>
      </c>
      <c r="BF136" s="100">
        <f t="shared" si="5"/>
        <v>0</v>
      </c>
      <c r="BG136" s="100">
        <f t="shared" si="6"/>
        <v>0</v>
      </c>
      <c r="BH136" s="100">
        <f t="shared" si="7"/>
        <v>0</v>
      </c>
      <c r="BI136" s="100">
        <f t="shared" si="8"/>
        <v>0</v>
      </c>
      <c r="BJ136" s="13" t="s">
        <v>79</v>
      </c>
      <c r="BK136" s="100">
        <f t="shared" si="9"/>
        <v>0</v>
      </c>
      <c r="BL136" s="13" t="s">
        <v>127</v>
      </c>
      <c r="BM136" s="99" t="s">
        <v>157</v>
      </c>
    </row>
    <row r="137" spans="1:65" s="1" customFormat="1" ht="24.2" customHeight="1">
      <c r="A137" s="109"/>
      <c r="B137" s="166"/>
      <c r="C137" s="167" t="s">
        <v>158</v>
      </c>
      <c r="D137" s="167" t="s">
        <v>123</v>
      </c>
      <c r="E137" s="168" t="s">
        <v>159</v>
      </c>
      <c r="F137" s="169" t="s">
        <v>160</v>
      </c>
      <c r="G137" s="170" t="s">
        <v>161</v>
      </c>
      <c r="H137" s="171">
        <v>163.44399999999999</v>
      </c>
      <c r="I137" s="172"/>
      <c r="J137" s="172">
        <f t="shared" si="0"/>
        <v>0</v>
      </c>
      <c r="K137" s="94"/>
      <c r="L137" s="24"/>
      <c r="M137" s="95" t="s">
        <v>1</v>
      </c>
      <c r="N137" s="96" t="s">
        <v>36</v>
      </c>
      <c r="O137" s="97">
        <v>0</v>
      </c>
      <c r="P137" s="97">
        <f t="shared" si="1"/>
        <v>0</v>
      </c>
      <c r="Q137" s="97">
        <v>0</v>
      </c>
      <c r="R137" s="97">
        <f t="shared" si="2"/>
        <v>0</v>
      </c>
      <c r="S137" s="97">
        <v>0</v>
      </c>
      <c r="T137" s="98">
        <f t="shared" si="3"/>
        <v>0</v>
      </c>
      <c r="AR137" s="99" t="s">
        <v>127</v>
      </c>
      <c r="AT137" s="99" t="s">
        <v>123</v>
      </c>
      <c r="AU137" s="99" t="s">
        <v>81</v>
      </c>
      <c r="AY137" s="13" t="s">
        <v>120</v>
      </c>
      <c r="BE137" s="100">
        <f t="shared" si="4"/>
        <v>0</v>
      </c>
      <c r="BF137" s="100">
        <f t="shared" si="5"/>
        <v>0</v>
      </c>
      <c r="BG137" s="100">
        <f t="shared" si="6"/>
        <v>0</v>
      </c>
      <c r="BH137" s="100">
        <f t="shared" si="7"/>
        <v>0</v>
      </c>
      <c r="BI137" s="100">
        <f t="shared" si="8"/>
        <v>0</v>
      </c>
      <c r="BJ137" s="13" t="s">
        <v>79</v>
      </c>
      <c r="BK137" s="100">
        <f t="shared" si="9"/>
        <v>0</v>
      </c>
      <c r="BL137" s="13" t="s">
        <v>127</v>
      </c>
      <c r="BM137" s="99" t="s">
        <v>162</v>
      </c>
    </row>
    <row r="138" spans="1:65" s="11" customFormat="1" ht="22.9" customHeight="1">
      <c r="A138" s="159"/>
      <c r="B138" s="160"/>
      <c r="C138" s="159"/>
      <c r="D138" s="161" t="s">
        <v>70</v>
      </c>
      <c r="E138" s="164" t="s">
        <v>163</v>
      </c>
      <c r="F138" s="164" t="s">
        <v>164</v>
      </c>
      <c r="G138" s="159"/>
      <c r="H138" s="159"/>
      <c r="I138" s="159"/>
      <c r="J138" s="165">
        <f>BK138</f>
        <v>0</v>
      </c>
      <c r="L138" s="87"/>
      <c r="M138" s="89"/>
      <c r="P138" s="90">
        <f>SUM(P139:P158)</f>
        <v>12.1065</v>
      </c>
      <c r="R138" s="90">
        <f>SUM(R139:R158)</f>
        <v>4.4709999999999993E-2</v>
      </c>
      <c r="T138" s="91">
        <f>SUM(T139:T158)</f>
        <v>8.8224999999999998E-2</v>
      </c>
      <c r="AR138" s="88" t="s">
        <v>81</v>
      </c>
      <c r="AT138" s="92" t="s">
        <v>70</v>
      </c>
      <c r="AU138" s="92" t="s">
        <v>79</v>
      </c>
      <c r="AY138" s="88" t="s">
        <v>120</v>
      </c>
      <c r="BK138" s="93">
        <f>SUM(BK139:BK158)</f>
        <v>0</v>
      </c>
    </row>
    <row r="139" spans="1:65" s="1" customFormat="1" ht="16.5" customHeight="1">
      <c r="A139" s="109"/>
      <c r="B139" s="166"/>
      <c r="C139" s="167" t="s">
        <v>165</v>
      </c>
      <c r="D139" s="167" t="s">
        <v>123</v>
      </c>
      <c r="E139" s="168" t="s">
        <v>166</v>
      </c>
      <c r="F139" s="169" t="s">
        <v>167</v>
      </c>
      <c r="G139" s="170" t="s">
        <v>168</v>
      </c>
      <c r="H139" s="171">
        <v>2</v>
      </c>
      <c r="I139" s="172"/>
      <c r="J139" s="172">
        <f t="shared" ref="J139:J158" si="10">ROUND(I139*H139,2)</f>
        <v>0</v>
      </c>
      <c r="K139" s="94"/>
      <c r="L139" s="24"/>
      <c r="M139" s="95" t="s">
        <v>1</v>
      </c>
      <c r="N139" s="96" t="s">
        <v>36</v>
      </c>
      <c r="O139" s="97">
        <v>0.41199999999999998</v>
      </c>
      <c r="P139" s="97">
        <f t="shared" ref="P139:P158" si="11">O139*H139</f>
        <v>0.82399999999999995</v>
      </c>
      <c r="Q139" s="97">
        <v>5.8E-4</v>
      </c>
      <c r="R139" s="97">
        <f t="shared" ref="R139:R158" si="12">Q139*H139</f>
        <v>1.16E-3</v>
      </c>
      <c r="S139" s="97">
        <v>4.2000000000000002E-4</v>
      </c>
      <c r="T139" s="98">
        <f t="shared" ref="T139:T158" si="13">S139*H139</f>
        <v>8.4000000000000003E-4</v>
      </c>
      <c r="AR139" s="99" t="s">
        <v>127</v>
      </c>
      <c r="AT139" s="99" t="s">
        <v>123</v>
      </c>
      <c r="AU139" s="99" t="s">
        <v>81</v>
      </c>
      <c r="AY139" s="13" t="s">
        <v>120</v>
      </c>
      <c r="BE139" s="100">
        <f t="shared" ref="BE139:BE158" si="14">IF(N139="základní",J139,0)</f>
        <v>0</v>
      </c>
      <c r="BF139" s="100">
        <f t="shared" ref="BF139:BF158" si="15">IF(N139="snížená",J139,0)</f>
        <v>0</v>
      </c>
      <c r="BG139" s="100">
        <f t="shared" ref="BG139:BG158" si="16">IF(N139="zákl. přenesená",J139,0)</f>
        <v>0</v>
      </c>
      <c r="BH139" s="100">
        <f t="shared" ref="BH139:BH158" si="17">IF(N139="sníž. přenesená",J139,0)</f>
        <v>0</v>
      </c>
      <c r="BI139" s="100">
        <f t="shared" ref="BI139:BI158" si="18">IF(N139="nulová",J139,0)</f>
        <v>0</v>
      </c>
      <c r="BJ139" s="13" t="s">
        <v>79</v>
      </c>
      <c r="BK139" s="100">
        <f t="shared" ref="BK139:BK158" si="19">ROUND(I139*H139,2)</f>
        <v>0</v>
      </c>
      <c r="BL139" s="13" t="s">
        <v>127</v>
      </c>
      <c r="BM139" s="99" t="s">
        <v>169</v>
      </c>
    </row>
    <row r="140" spans="1:65" s="1" customFormat="1" ht="21.75" customHeight="1">
      <c r="A140" s="109"/>
      <c r="B140" s="166"/>
      <c r="C140" s="167" t="s">
        <v>170</v>
      </c>
      <c r="D140" s="167" t="s">
        <v>123</v>
      </c>
      <c r="E140" s="168" t="s">
        <v>171</v>
      </c>
      <c r="F140" s="169" t="s">
        <v>172</v>
      </c>
      <c r="G140" s="170" t="s">
        <v>168</v>
      </c>
      <c r="H140" s="171">
        <v>1</v>
      </c>
      <c r="I140" s="172"/>
      <c r="J140" s="172">
        <f t="shared" si="10"/>
        <v>0</v>
      </c>
      <c r="K140" s="94"/>
      <c r="L140" s="24"/>
      <c r="M140" s="95" t="s">
        <v>1</v>
      </c>
      <c r="N140" s="96" t="s">
        <v>36</v>
      </c>
      <c r="O140" s="97">
        <v>0.63600000000000001</v>
      </c>
      <c r="P140" s="97">
        <f t="shared" si="11"/>
        <v>0.63600000000000001</v>
      </c>
      <c r="Q140" s="97">
        <v>1.2199999999999999E-3</v>
      </c>
      <c r="R140" s="97">
        <f t="shared" si="12"/>
        <v>1.2199999999999999E-3</v>
      </c>
      <c r="S140" s="97">
        <v>8.1999999999999998E-4</v>
      </c>
      <c r="T140" s="98">
        <f t="shared" si="13"/>
        <v>8.1999999999999998E-4</v>
      </c>
      <c r="AR140" s="99" t="s">
        <v>127</v>
      </c>
      <c r="AT140" s="99" t="s">
        <v>123</v>
      </c>
      <c r="AU140" s="99" t="s">
        <v>81</v>
      </c>
      <c r="AY140" s="13" t="s">
        <v>120</v>
      </c>
      <c r="BE140" s="100">
        <f t="shared" si="14"/>
        <v>0</v>
      </c>
      <c r="BF140" s="100">
        <f t="shared" si="15"/>
        <v>0</v>
      </c>
      <c r="BG140" s="100">
        <f t="shared" si="16"/>
        <v>0</v>
      </c>
      <c r="BH140" s="100">
        <f t="shared" si="17"/>
        <v>0</v>
      </c>
      <c r="BI140" s="100">
        <f t="shared" si="18"/>
        <v>0</v>
      </c>
      <c r="BJ140" s="13" t="s">
        <v>79</v>
      </c>
      <c r="BK140" s="100">
        <f t="shared" si="19"/>
        <v>0</v>
      </c>
      <c r="BL140" s="13" t="s">
        <v>127</v>
      </c>
      <c r="BM140" s="99" t="s">
        <v>173</v>
      </c>
    </row>
    <row r="141" spans="1:65" s="1" customFormat="1" ht="16.5" customHeight="1">
      <c r="A141" s="109"/>
      <c r="B141" s="166"/>
      <c r="C141" s="167" t="s">
        <v>174</v>
      </c>
      <c r="D141" s="167" t="s">
        <v>123</v>
      </c>
      <c r="E141" s="168" t="s">
        <v>175</v>
      </c>
      <c r="F141" s="169" t="s">
        <v>176</v>
      </c>
      <c r="G141" s="170" t="s">
        <v>168</v>
      </c>
      <c r="H141" s="171">
        <v>1</v>
      </c>
      <c r="I141" s="172"/>
      <c r="J141" s="172">
        <f t="shared" si="10"/>
        <v>0</v>
      </c>
      <c r="K141" s="94"/>
      <c r="L141" s="24"/>
      <c r="M141" s="95" t="s">
        <v>1</v>
      </c>
      <c r="N141" s="96" t="s">
        <v>36</v>
      </c>
      <c r="O141" s="97">
        <v>0.3</v>
      </c>
      <c r="P141" s="97">
        <f t="shared" si="11"/>
        <v>0.3</v>
      </c>
      <c r="Q141" s="97">
        <v>1.9019999999999999E-2</v>
      </c>
      <c r="R141" s="97">
        <f t="shared" si="12"/>
        <v>1.9019999999999999E-2</v>
      </c>
      <c r="S141" s="97">
        <v>1.9019999999999999E-2</v>
      </c>
      <c r="T141" s="98">
        <f t="shared" si="13"/>
        <v>1.9019999999999999E-2</v>
      </c>
      <c r="AR141" s="99" t="s">
        <v>127</v>
      </c>
      <c r="AT141" s="99" t="s">
        <v>123</v>
      </c>
      <c r="AU141" s="99" t="s">
        <v>81</v>
      </c>
      <c r="AY141" s="13" t="s">
        <v>120</v>
      </c>
      <c r="BE141" s="100">
        <f t="shared" si="14"/>
        <v>0</v>
      </c>
      <c r="BF141" s="100">
        <f t="shared" si="15"/>
        <v>0</v>
      </c>
      <c r="BG141" s="100">
        <f t="shared" si="16"/>
        <v>0</v>
      </c>
      <c r="BH141" s="100">
        <f t="shared" si="17"/>
        <v>0</v>
      </c>
      <c r="BI141" s="100">
        <f t="shared" si="18"/>
        <v>0</v>
      </c>
      <c r="BJ141" s="13" t="s">
        <v>79</v>
      </c>
      <c r="BK141" s="100">
        <f t="shared" si="19"/>
        <v>0</v>
      </c>
      <c r="BL141" s="13" t="s">
        <v>127</v>
      </c>
      <c r="BM141" s="99" t="s">
        <v>177</v>
      </c>
    </row>
    <row r="142" spans="1:65" s="1" customFormat="1" ht="16.5" customHeight="1">
      <c r="A142" s="109"/>
      <c r="B142" s="166"/>
      <c r="C142" s="167" t="s">
        <v>178</v>
      </c>
      <c r="D142" s="167" t="s">
        <v>123</v>
      </c>
      <c r="E142" s="168" t="s">
        <v>179</v>
      </c>
      <c r="F142" s="169" t="s">
        <v>180</v>
      </c>
      <c r="G142" s="170" t="s">
        <v>126</v>
      </c>
      <c r="H142" s="171">
        <v>3.5</v>
      </c>
      <c r="I142" s="172"/>
      <c r="J142" s="172">
        <f t="shared" si="10"/>
        <v>0</v>
      </c>
      <c r="K142" s="94"/>
      <c r="L142" s="24"/>
      <c r="M142" s="95" t="s">
        <v>1</v>
      </c>
      <c r="N142" s="96" t="s">
        <v>36</v>
      </c>
      <c r="O142" s="97">
        <v>0.41299999999999998</v>
      </c>
      <c r="P142" s="97">
        <f t="shared" si="11"/>
        <v>1.4455</v>
      </c>
      <c r="Q142" s="97">
        <v>0</v>
      </c>
      <c r="R142" s="97">
        <f t="shared" si="12"/>
        <v>0</v>
      </c>
      <c r="S142" s="97">
        <v>1.4919999999999999E-2</v>
      </c>
      <c r="T142" s="98">
        <f t="shared" si="13"/>
        <v>5.2219999999999996E-2</v>
      </c>
      <c r="AR142" s="99" t="s">
        <v>127</v>
      </c>
      <c r="AT142" s="99" t="s">
        <v>123</v>
      </c>
      <c r="AU142" s="99" t="s">
        <v>81</v>
      </c>
      <c r="AY142" s="13" t="s">
        <v>120</v>
      </c>
      <c r="BE142" s="100">
        <f t="shared" si="14"/>
        <v>0</v>
      </c>
      <c r="BF142" s="100">
        <f t="shared" si="15"/>
        <v>0</v>
      </c>
      <c r="BG142" s="100">
        <f t="shared" si="16"/>
        <v>0</v>
      </c>
      <c r="BH142" s="100">
        <f t="shared" si="17"/>
        <v>0</v>
      </c>
      <c r="BI142" s="100">
        <f t="shared" si="18"/>
        <v>0</v>
      </c>
      <c r="BJ142" s="13" t="s">
        <v>79</v>
      </c>
      <c r="BK142" s="100">
        <f t="shared" si="19"/>
        <v>0</v>
      </c>
      <c r="BL142" s="13" t="s">
        <v>127</v>
      </c>
      <c r="BM142" s="99" t="s">
        <v>181</v>
      </c>
    </row>
    <row r="143" spans="1:65" s="1" customFormat="1" ht="16.5" customHeight="1">
      <c r="A143" s="109"/>
      <c r="B143" s="166"/>
      <c r="C143" s="167" t="s">
        <v>182</v>
      </c>
      <c r="D143" s="167" t="s">
        <v>123</v>
      </c>
      <c r="E143" s="168" t="s">
        <v>183</v>
      </c>
      <c r="F143" s="169" t="s">
        <v>184</v>
      </c>
      <c r="G143" s="170" t="s">
        <v>126</v>
      </c>
      <c r="H143" s="171">
        <v>0.5</v>
      </c>
      <c r="I143" s="172"/>
      <c r="J143" s="172">
        <f t="shared" si="10"/>
        <v>0</v>
      </c>
      <c r="K143" s="94"/>
      <c r="L143" s="24"/>
      <c r="M143" s="95" t="s">
        <v>1</v>
      </c>
      <c r="N143" s="96" t="s">
        <v>36</v>
      </c>
      <c r="O143" s="97">
        <v>0.57599999999999996</v>
      </c>
      <c r="P143" s="97">
        <f t="shared" si="11"/>
        <v>0.28799999999999998</v>
      </c>
      <c r="Q143" s="97">
        <v>0</v>
      </c>
      <c r="R143" s="97">
        <f t="shared" si="12"/>
        <v>0</v>
      </c>
      <c r="S143" s="97">
        <v>3.065E-2</v>
      </c>
      <c r="T143" s="98">
        <f t="shared" si="13"/>
        <v>1.5325E-2</v>
      </c>
      <c r="AR143" s="99" t="s">
        <v>127</v>
      </c>
      <c r="AT143" s="99" t="s">
        <v>123</v>
      </c>
      <c r="AU143" s="99" t="s">
        <v>81</v>
      </c>
      <c r="AY143" s="13" t="s">
        <v>120</v>
      </c>
      <c r="BE143" s="100">
        <f t="shared" si="14"/>
        <v>0</v>
      </c>
      <c r="BF143" s="100">
        <f t="shared" si="15"/>
        <v>0</v>
      </c>
      <c r="BG143" s="100">
        <f t="shared" si="16"/>
        <v>0</v>
      </c>
      <c r="BH143" s="100">
        <f t="shared" si="17"/>
        <v>0</v>
      </c>
      <c r="BI143" s="100">
        <f t="shared" si="18"/>
        <v>0</v>
      </c>
      <c r="BJ143" s="13" t="s">
        <v>79</v>
      </c>
      <c r="BK143" s="100">
        <f t="shared" si="19"/>
        <v>0</v>
      </c>
      <c r="BL143" s="13" t="s">
        <v>127</v>
      </c>
      <c r="BM143" s="99" t="s">
        <v>185</v>
      </c>
    </row>
    <row r="144" spans="1:65" s="1" customFormat="1" ht="16.5" customHeight="1">
      <c r="A144" s="109"/>
      <c r="B144" s="166"/>
      <c r="C144" s="167" t="s">
        <v>8</v>
      </c>
      <c r="D144" s="167" t="s">
        <v>123</v>
      </c>
      <c r="E144" s="168" t="s">
        <v>186</v>
      </c>
      <c r="F144" s="169" t="s">
        <v>187</v>
      </c>
      <c r="G144" s="170" t="s">
        <v>168</v>
      </c>
      <c r="H144" s="171">
        <v>1</v>
      </c>
      <c r="I144" s="172"/>
      <c r="J144" s="172">
        <f t="shared" si="10"/>
        <v>0</v>
      </c>
      <c r="K144" s="94"/>
      <c r="L144" s="24"/>
      <c r="M144" s="95" t="s">
        <v>1</v>
      </c>
      <c r="N144" s="96" t="s">
        <v>36</v>
      </c>
      <c r="O144" s="97">
        <v>2.1000000000000001E-2</v>
      </c>
      <c r="P144" s="97">
        <f t="shared" si="11"/>
        <v>2.1000000000000001E-2</v>
      </c>
      <c r="Q144" s="97">
        <v>0</v>
      </c>
      <c r="R144" s="97">
        <f t="shared" si="12"/>
        <v>0</v>
      </c>
      <c r="S144" s="97">
        <v>0</v>
      </c>
      <c r="T144" s="98">
        <f t="shared" si="13"/>
        <v>0</v>
      </c>
      <c r="AR144" s="99" t="s">
        <v>127</v>
      </c>
      <c r="AT144" s="99" t="s">
        <v>123</v>
      </c>
      <c r="AU144" s="99" t="s">
        <v>81</v>
      </c>
      <c r="AY144" s="13" t="s">
        <v>120</v>
      </c>
      <c r="BE144" s="100">
        <f t="shared" si="14"/>
        <v>0</v>
      </c>
      <c r="BF144" s="100">
        <f t="shared" si="15"/>
        <v>0</v>
      </c>
      <c r="BG144" s="100">
        <f t="shared" si="16"/>
        <v>0</v>
      </c>
      <c r="BH144" s="100">
        <f t="shared" si="17"/>
        <v>0</v>
      </c>
      <c r="BI144" s="100">
        <f t="shared" si="18"/>
        <v>0</v>
      </c>
      <c r="BJ144" s="13" t="s">
        <v>79</v>
      </c>
      <c r="BK144" s="100">
        <f t="shared" si="19"/>
        <v>0</v>
      </c>
      <c r="BL144" s="13" t="s">
        <v>127</v>
      </c>
      <c r="BM144" s="99" t="s">
        <v>188</v>
      </c>
    </row>
    <row r="145" spans="1:65" s="1" customFormat="1" ht="16.5" customHeight="1">
      <c r="A145" s="109"/>
      <c r="B145" s="166"/>
      <c r="C145" s="167" t="s">
        <v>127</v>
      </c>
      <c r="D145" s="167" t="s">
        <v>123</v>
      </c>
      <c r="E145" s="168" t="s">
        <v>189</v>
      </c>
      <c r="F145" s="169" t="s">
        <v>190</v>
      </c>
      <c r="G145" s="170" t="s">
        <v>168</v>
      </c>
      <c r="H145" s="171">
        <v>2</v>
      </c>
      <c r="I145" s="172"/>
      <c r="J145" s="172">
        <f t="shared" si="10"/>
        <v>0</v>
      </c>
      <c r="K145" s="94"/>
      <c r="L145" s="24"/>
      <c r="M145" s="95" t="s">
        <v>1</v>
      </c>
      <c r="N145" s="96" t="s">
        <v>36</v>
      </c>
      <c r="O145" s="97">
        <v>2.5000000000000001E-2</v>
      </c>
      <c r="P145" s="97">
        <f t="shared" si="11"/>
        <v>0.05</v>
      </c>
      <c r="Q145" s="97">
        <v>0</v>
      </c>
      <c r="R145" s="97">
        <f t="shared" si="12"/>
        <v>0</v>
      </c>
      <c r="S145" s="97">
        <v>0</v>
      </c>
      <c r="T145" s="98">
        <f t="shared" si="13"/>
        <v>0</v>
      </c>
      <c r="AR145" s="99" t="s">
        <v>127</v>
      </c>
      <c r="AT145" s="99" t="s">
        <v>123</v>
      </c>
      <c r="AU145" s="99" t="s">
        <v>81</v>
      </c>
      <c r="AY145" s="13" t="s">
        <v>120</v>
      </c>
      <c r="BE145" s="100">
        <f t="shared" si="14"/>
        <v>0</v>
      </c>
      <c r="BF145" s="100">
        <f t="shared" si="15"/>
        <v>0</v>
      </c>
      <c r="BG145" s="100">
        <f t="shared" si="16"/>
        <v>0</v>
      </c>
      <c r="BH145" s="100">
        <f t="shared" si="17"/>
        <v>0</v>
      </c>
      <c r="BI145" s="100">
        <f t="shared" si="18"/>
        <v>0</v>
      </c>
      <c r="BJ145" s="13" t="s">
        <v>79</v>
      </c>
      <c r="BK145" s="100">
        <f t="shared" si="19"/>
        <v>0</v>
      </c>
      <c r="BL145" s="13" t="s">
        <v>127</v>
      </c>
      <c r="BM145" s="99" t="s">
        <v>191</v>
      </c>
    </row>
    <row r="146" spans="1:65" s="1" customFormat="1" ht="16.5" customHeight="1">
      <c r="A146" s="109"/>
      <c r="B146" s="166"/>
      <c r="C146" s="167" t="s">
        <v>192</v>
      </c>
      <c r="D146" s="167" t="s">
        <v>123</v>
      </c>
      <c r="E146" s="168" t="s">
        <v>193</v>
      </c>
      <c r="F146" s="169" t="s">
        <v>194</v>
      </c>
      <c r="G146" s="170" t="s">
        <v>168</v>
      </c>
      <c r="H146" s="171">
        <v>2</v>
      </c>
      <c r="I146" s="172"/>
      <c r="J146" s="172">
        <f t="shared" si="10"/>
        <v>0</v>
      </c>
      <c r="K146" s="94"/>
      <c r="L146" s="24"/>
      <c r="M146" s="95" t="s">
        <v>1</v>
      </c>
      <c r="N146" s="96" t="s">
        <v>36</v>
      </c>
      <c r="O146" s="97">
        <v>0.34200000000000003</v>
      </c>
      <c r="P146" s="97">
        <f t="shared" si="11"/>
        <v>0.68400000000000005</v>
      </c>
      <c r="Q146" s="97">
        <v>2.3E-3</v>
      </c>
      <c r="R146" s="97">
        <f t="shared" si="12"/>
        <v>4.5999999999999999E-3</v>
      </c>
      <c r="S146" s="97">
        <v>0</v>
      </c>
      <c r="T146" s="98">
        <f t="shared" si="13"/>
        <v>0</v>
      </c>
      <c r="AR146" s="99" t="s">
        <v>127</v>
      </c>
      <c r="AT146" s="99" t="s">
        <v>123</v>
      </c>
      <c r="AU146" s="99" t="s">
        <v>81</v>
      </c>
      <c r="AY146" s="13" t="s">
        <v>120</v>
      </c>
      <c r="BE146" s="100">
        <f t="shared" si="14"/>
        <v>0</v>
      </c>
      <c r="BF146" s="100">
        <f t="shared" si="15"/>
        <v>0</v>
      </c>
      <c r="BG146" s="100">
        <f t="shared" si="16"/>
        <v>0</v>
      </c>
      <c r="BH146" s="100">
        <f t="shared" si="17"/>
        <v>0</v>
      </c>
      <c r="BI146" s="100">
        <f t="shared" si="18"/>
        <v>0</v>
      </c>
      <c r="BJ146" s="13" t="s">
        <v>79</v>
      </c>
      <c r="BK146" s="100">
        <f t="shared" si="19"/>
        <v>0</v>
      </c>
      <c r="BL146" s="13" t="s">
        <v>127</v>
      </c>
      <c r="BM146" s="99" t="s">
        <v>195</v>
      </c>
    </row>
    <row r="147" spans="1:65" s="1" customFormat="1" ht="16.5" customHeight="1">
      <c r="A147" s="109"/>
      <c r="B147" s="166"/>
      <c r="C147" s="167" t="s">
        <v>196</v>
      </c>
      <c r="D147" s="167" t="s">
        <v>123</v>
      </c>
      <c r="E147" s="168" t="s">
        <v>197</v>
      </c>
      <c r="F147" s="169" t="s">
        <v>198</v>
      </c>
      <c r="G147" s="170" t="s">
        <v>168</v>
      </c>
      <c r="H147" s="171">
        <v>1</v>
      </c>
      <c r="I147" s="172"/>
      <c r="J147" s="172">
        <f t="shared" si="10"/>
        <v>0</v>
      </c>
      <c r="K147" s="94"/>
      <c r="L147" s="24"/>
      <c r="M147" s="95" t="s">
        <v>1</v>
      </c>
      <c r="N147" s="96" t="s">
        <v>36</v>
      </c>
      <c r="O147" s="97">
        <v>0.35599999999999998</v>
      </c>
      <c r="P147" s="97">
        <f t="shared" si="11"/>
        <v>0.35599999999999998</v>
      </c>
      <c r="Q147" s="97">
        <v>5.1999999999999995E-4</v>
      </c>
      <c r="R147" s="97">
        <f t="shared" si="12"/>
        <v>5.1999999999999995E-4</v>
      </c>
      <c r="S147" s="97">
        <v>0</v>
      </c>
      <c r="T147" s="98">
        <f t="shared" si="13"/>
        <v>0</v>
      </c>
      <c r="AR147" s="99" t="s">
        <v>127</v>
      </c>
      <c r="AT147" s="99" t="s">
        <v>123</v>
      </c>
      <c r="AU147" s="99" t="s">
        <v>81</v>
      </c>
      <c r="AY147" s="13" t="s">
        <v>120</v>
      </c>
      <c r="BE147" s="100">
        <f t="shared" si="14"/>
        <v>0</v>
      </c>
      <c r="BF147" s="100">
        <f t="shared" si="15"/>
        <v>0</v>
      </c>
      <c r="BG147" s="100">
        <f t="shared" si="16"/>
        <v>0</v>
      </c>
      <c r="BH147" s="100">
        <f t="shared" si="17"/>
        <v>0</v>
      </c>
      <c r="BI147" s="100">
        <f t="shared" si="18"/>
        <v>0</v>
      </c>
      <c r="BJ147" s="13" t="s">
        <v>79</v>
      </c>
      <c r="BK147" s="100">
        <f t="shared" si="19"/>
        <v>0</v>
      </c>
      <c r="BL147" s="13" t="s">
        <v>127</v>
      </c>
      <c r="BM147" s="99" t="s">
        <v>199</v>
      </c>
    </row>
    <row r="148" spans="1:65" s="1" customFormat="1" ht="16.5" customHeight="1">
      <c r="A148" s="109"/>
      <c r="B148" s="166"/>
      <c r="C148" s="167" t="s">
        <v>200</v>
      </c>
      <c r="D148" s="167" t="s">
        <v>123</v>
      </c>
      <c r="E148" s="168" t="s">
        <v>201</v>
      </c>
      <c r="F148" s="169" t="s">
        <v>202</v>
      </c>
      <c r="G148" s="170" t="s">
        <v>168</v>
      </c>
      <c r="H148" s="171">
        <v>1</v>
      </c>
      <c r="I148" s="172"/>
      <c r="J148" s="172">
        <f t="shared" si="10"/>
        <v>0</v>
      </c>
      <c r="K148" s="94"/>
      <c r="L148" s="24"/>
      <c r="M148" s="95" t="s">
        <v>1</v>
      </c>
      <c r="N148" s="96" t="s">
        <v>36</v>
      </c>
      <c r="O148" s="97">
        <v>0.36199999999999999</v>
      </c>
      <c r="P148" s="97">
        <f t="shared" si="11"/>
        <v>0.36199999999999999</v>
      </c>
      <c r="Q148" s="97">
        <v>1.2899999999999999E-3</v>
      </c>
      <c r="R148" s="97">
        <f t="shared" si="12"/>
        <v>1.2899999999999999E-3</v>
      </c>
      <c r="S148" s="97">
        <v>0</v>
      </c>
      <c r="T148" s="98">
        <f t="shared" si="13"/>
        <v>0</v>
      </c>
      <c r="AR148" s="99" t="s">
        <v>127</v>
      </c>
      <c r="AT148" s="99" t="s">
        <v>123</v>
      </c>
      <c r="AU148" s="99" t="s">
        <v>81</v>
      </c>
      <c r="AY148" s="13" t="s">
        <v>120</v>
      </c>
      <c r="BE148" s="100">
        <f t="shared" si="14"/>
        <v>0</v>
      </c>
      <c r="BF148" s="100">
        <f t="shared" si="15"/>
        <v>0</v>
      </c>
      <c r="BG148" s="100">
        <f t="shared" si="16"/>
        <v>0</v>
      </c>
      <c r="BH148" s="100">
        <f t="shared" si="17"/>
        <v>0</v>
      </c>
      <c r="BI148" s="100">
        <f t="shared" si="18"/>
        <v>0</v>
      </c>
      <c r="BJ148" s="13" t="s">
        <v>79</v>
      </c>
      <c r="BK148" s="100">
        <f t="shared" si="19"/>
        <v>0</v>
      </c>
      <c r="BL148" s="13" t="s">
        <v>127</v>
      </c>
      <c r="BM148" s="99" t="s">
        <v>203</v>
      </c>
    </row>
    <row r="149" spans="1:65" s="1" customFormat="1" ht="24.2" customHeight="1">
      <c r="A149" s="109"/>
      <c r="B149" s="166"/>
      <c r="C149" s="167" t="s">
        <v>204</v>
      </c>
      <c r="D149" s="167" t="s">
        <v>123</v>
      </c>
      <c r="E149" s="168" t="s">
        <v>205</v>
      </c>
      <c r="F149" s="169" t="s">
        <v>206</v>
      </c>
      <c r="G149" s="170" t="s">
        <v>126</v>
      </c>
      <c r="H149" s="171">
        <v>1</v>
      </c>
      <c r="I149" s="172"/>
      <c r="J149" s="172">
        <f t="shared" si="10"/>
        <v>0</v>
      </c>
      <c r="K149" s="94"/>
      <c r="L149" s="24"/>
      <c r="M149" s="95" t="s">
        <v>1</v>
      </c>
      <c r="N149" s="96" t="s">
        <v>36</v>
      </c>
      <c r="O149" s="97">
        <v>0.65900000000000003</v>
      </c>
      <c r="P149" s="97">
        <f t="shared" si="11"/>
        <v>0.65900000000000003</v>
      </c>
      <c r="Q149" s="97">
        <v>4.0000000000000002E-4</v>
      </c>
      <c r="R149" s="97">
        <f t="shared" si="12"/>
        <v>4.0000000000000002E-4</v>
      </c>
      <c r="S149" s="97">
        <v>0</v>
      </c>
      <c r="T149" s="98">
        <f t="shared" si="13"/>
        <v>0</v>
      </c>
      <c r="AR149" s="99" t="s">
        <v>127</v>
      </c>
      <c r="AT149" s="99" t="s">
        <v>123</v>
      </c>
      <c r="AU149" s="99" t="s">
        <v>81</v>
      </c>
      <c r="AY149" s="13" t="s">
        <v>120</v>
      </c>
      <c r="BE149" s="100">
        <f t="shared" si="14"/>
        <v>0</v>
      </c>
      <c r="BF149" s="100">
        <f t="shared" si="15"/>
        <v>0</v>
      </c>
      <c r="BG149" s="100">
        <f t="shared" si="16"/>
        <v>0</v>
      </c>
      <c r="BH149" s="100">
        <f t="shared" si="17"/>
        <v>0</v>
      </c>
      <c r="BI149" s="100">
        <f t="shared" si="18"/>
        <v>0</v>
      </c>
      <c r="BJ149" s="13" t="s">
        <v>79</v>
      </c>
      <c r="BK149" s="100">
        <f t="shared" si="19"/>
        <v>0</v>
      </c>
      <c r="BL149" s="13" t="s">
        <v>127</v>
      </c>
      <c r="BM149" s="99" t="s">
        <v>207</v>
      </c>
    </row>
    <row r="150" spans="1:65" s="1" customFormat="1" ht="24.2" customHeight="1">
      <c r="A150" s="109"/>
      <c r="B150" s="166"/>
      <c r="C150" s="167" t="s">
        <v>7</v>
      </c>
      <c r="D150" s="167" t="s">
        <v>123</v>
      </c>
      <c r="E150" s="168" t="s">
        <v>208</v>
      </c>
      <c r="F150" s="169" t="s">
        <v>209</v>
      </c>
      <c r="G150" s="170" t="s">
        <v>126</v>
      </c>
      <c r="H150" s="171">
        <v>5</v>
      </c>
      <c r="I150" s="172"/>
      <c r="J150" s="172">
        <f t="shared" si="10"/>
        <v>0</v>
      </c>
      <c r="K150" s="94"/>
      <c r="L150" s="24"/>
      <c r="M150" s="95" t="s">
        <v>1</v>
      </c>
      <c r="N150" s="96" t="s">
        <v>36</v>
      </c>
      <c r="O150" s="97">
        <v>0.65900000000000003</v>
      </c>
      <c r="P150" s="97">
        <f t="shared" si="11"/>
        <v>3.2949999999999999</v>
      </c>
      <c r="Q150" s="97">
        <v>4.0999999999999999E-4</v>
      </c>
      <c r="R150" s="97">
        <f t="shared" si="12"/>
        <v>2.0499999999999997E-3</v>
      </c>
      <c r="S150" s="97">
        <v>0</v>
      </c>
      <c r="T150" s="98">
        <f t="shared" si="13"/>
        <v>0</v>
      </c>
      <c r="AR150" s="99" t="s">
        <v>127</v>
      </c>
      <c r="AT150" s="99" t="s">
        <v>123</v>
      </c>
      <c r="AU150" s="99" t="s">
        <v>81</v>
      </c>
      <c r="AY150" s="13" t="s">
        <v>120</v>
      </c>
      <c r="BE150" s="100">
        <f t="shared" si="14"/>
        <v>0</v>
      </c>
      <c r="BF150" s="100">
        <f t="shared" si="15"/>
        <v>0</v>
      </c>
      <c r="BG150" s="100">
        <f t="shared" si="16"/>
        <v>0</v>
      </c>
      <c r="BH150" s="100">
        <f t="shared" si="17"/>
        <v>0</v>
      </c>
      <c r="BI150" s="100">
        <f t="shared" si="18"/>
        <v>0</v>
      </c>
      <c r="BJ150" s="13" t="s">
        <v>79</v>
      </c>
      <c r="BK150" s="100">
        <f t="shared" si="19"/>
        <v>0</v>
      </c>
      <c r="BL150" s="13" t="s">
        <v>127</v>
      </c>
      <c r="BM150" s="99" t="s">
        <v>210</v>
      </c>
    </row>
    <row r="151" spans="1:65" s="1" customFormat="1" ht="24.2" customHeight="1">
      <c r="A151" s="109"/>
      <c r="B151" s="166"/>
      <c r="C151" s="167" t="s">
        <v>211</v>
      </c>
      <c r="D151" s="167" t="s">
        <v>123</v>
      </c>
      <c r="E151" s="168" t="s">
        <v>212</v>
      </c>
      <c r="F151" s="169" t="s">
        <v>213</v>
      </c>
      <c r="G151" s="170" t="s">
        <v>126</v>
      </c>
      <c r="H151" s="171">
        <v>1</v>
      </c>
      <c r="I151" s="172"/>
      <c r="J151" s="172">
        <f t="shared" si="10"/>
        <v>0</v>
      </c>
      <c r="K151" s="94"/>
      <c r="L151" s="24"/>
      <c r="M151" s="95" t="s">
        <v>1</v>
      </c>
      <c r="N151" s="96" t="s">
        <v>36</v>
      </c>
      <c r="O151" s="97">
        <v>0.79700000000000004</v>
      </c>
      <c r="P151" s="97">
        <f t="shared" si="11"/>
        <v>0.79700000000000004</v>
      </c>
      <c r="Q151" s="97">
        <v>7.1000000000000002E-4</v>
      </c>
      <c r="R151" s="97">
        <f t="shared" si="12"/>
        <v>7.1000000000000002E-4</v>
      </c>
      <c r="S151" s="97">
        <v>0</v>
      </c>
      <c r="T151" s="98">
        <f t="shared" si="13"/>
        <v>0</v>
      </c>
      <c r="AR151" s="99" t="s">
        <v>127</v>
      </c>
      <c r="AT151" s="99" t="s">
        <v>123</v>
      </c>
      <c r="AU151" s="99" t="s">
        <v>81</v>
      </c>
      <c r="AY151" s="13" t="s">
        <v>120</v>
      </c>
      <c r="BE151" s="100">
        <f t="shared" si="14"/>
        <v>0</v>
      </c>
      <c r="BF151" s="100">
        <f t="shared" si="15"/>
        <v>0</v>
      </c>
      <c r="BG151" s="100">
        <f t="shared" si="16"/>
        <v>0</v>
      </c>
      <c r="BH151" s="100">
        <f t="shared" si="17"/>
        <v>0</v>
      </c>
      <c r="BI151" s="100">
        <f t="shared" si="18"/>
        <v>0</v>
      </c>
      <c r="BJ151" s="13" t="s">
        <v>79</v>
      </c>
      <c r="BK151" s="100">
        <f t="shared" si="19"/>
        <v>0</v>
      </c>
      <c r="BL151" s="13" t="s">
        <v>127</v>
      </c>
      <c r="BM151" s="99" t="s">
        <v>214</v>
      </c>
    </row>
    <row r="152" spans="1:65" s="1" customFormat="1" ht="16.5" customHeight="1">
      <c r="A152" s="109"/>
      <c r="B152" s="166"/>
      <c r="C152" s="167" t="s">
        <v>215</v>
      </c>
      <c r="D152" s="167" t="s">
        <v>123</v>
      </c>
      <c r="E152" s="168" t="s">
        <v>216</v>
      </c>
      <c r="F152" s="169" t="s">
        <v>217</v>
      </c>
      <c r="G152" s="170" t="s">
        <v>168</v>
      </c>
      <c r="H152" s="171">
        <v>1</v>
      </c>
      <c r="I152" s="172"/>
      <c r="J152" s="172">
        <f t="shared" si="10"/>
        <v>0</v>
      </c>
      <c r="K152" s="94"/>
      <c r="L152" s="24"/>
      <c r="M152" s="95" t="s">
        <v>1</v>
      </c>
      <c r="N152" s="96" t="s">
        <v>36</v>
      </c>
      <c r="O152" s="97">
        <v>0.13500000000000001</v>
      </c>
      <c r="P152" s="97">
        <f t="shared" si="11"/>
        <v>0.13500000000000001</v>
      </c>
      <c r="Q152" s="97">
        <v>0</v>
      </c>
      <c r="R152" s="97">
        <f t="shared" si="12"/>
        <v>0</v>
      </c>
      <c r="S152" s="97">
        <v>0</v>
      </c>
      <c r="T152" s="98">
        <f t="shared" si="13"/>
        <v>0</v>
      </c>
      <c r="AR152" s="99" t="s">
        <v>127</v>
      </c>
      <c r="AT152" s="99" t="s">
        <v>123</v>
      </c>
      <c r="AU152" s="99" t="s">
        <v>81</v>
      </c>
      <c r="AY152" s="13" t="s">
        <v>120</v>
      </c>
      <c r="BE152" s="100">
        <f t="shared" si="14"/>
        <v>0</v>
      </c>
      <c r="BF152" s="100">
        <f t="shared" si="15"/>
        <v>0</v>
      </c>
      <c r="BG152" s="100">
        <f t="shared" si="16"/>
        <v>0</v>
      </c>
      <c r="BH152" s="100">
        <f t="shared" si="17"/>
        <v>0</v>
      </c>
      <c r="BI152" s="100">
        <f t="shared" si="18"/>
        <v>0</v>
      </c>
      <c r="BJ152" s="13" t="s">
        <v>79</v>
      </c>
      <c r="BK152" s="100">
        <f t="shared" si="19"/>
        <v>0</v>
      </c>
      <c r="BL152" s="13" t="s">
        <v>127</v>
      </c>
      <c r="BM152" s="99" t="s">
        <v>218</v>
      </c>
    </row>
    <row r="153" spans="1:65" s="1" customFormat="1" ht="16.5" customHeight="1">
      <c r="A153" s="109"/>
      <c r="B153" s="166"/>
      <c r="C153" s="167" t="s">
        <v>219</v>
      </c>
      <c r="D153" s="167" t="s">
        <v>123</v>
      </c>
      <c r="E153" s="168" t="s">
        <v>220</v>
      </c>
      <c r="F153" s="169" t="s">
        <v>221</v>
      </c>
      <c r="G153" s="170" t="s">
        <v>168</v>
      </c>
      <c r="H153" s="171">
        <v>1</v>
      </c>
      <c r="I153" s="172"/>
      <c r="J153" s="172">
        <f t="shared" si="10"/>
        <v>0</v>
      </c>
      <c r="K153" s="94"/>
      <c r="L153" s="24"/>
      <c r="M153" s="95" t="s">
        <v>1</v>
      </c>
      <c r="N153" s="96" t="s">
        <v>36</v>
      </c>
      <c r="O153" s="97">
        <v>0.157</v>
      </c>
      <c r="P153" s="97">
        <f t="shared" si="11"/>
        <v>0.157</v>
      </c>
      <c r="Q153" s="97">
        <v>0</v>
      </c>
      <c r="R153" s="97">
        <f t="shared" si="12"/>
        <v>0</v>
      </c>
      <c r="S153" s="97">
        <v>0</v>
      </c>
      <c r="T153" s="98">
        <f t="shared" si="13"/>
        <v>0</v>
      </c>
      <c r="AR153" s="99" t="s">
        <v>127</v>
      </c>
      <c r="AT153" s="99" t="s">
        <v>123</v>
      </c>
      <c r="AU153" s="99" t="s">
        <v>81</v>
      </c>
      <c r="AY153" s="13" t="s">
        <v>120</v>
      </c>
      <c r="BE153" s="100">
        <f t="shared" si="14"/>
        <v>0</v>
      </c>
      <c r="BF153" s="100">
        <f t="shared" si="15"/>
        <v>0</v>
      </c>
      <c r="BG153" s="100">
        <f t="shared" si="16"/>
        <v>0</v>
      </c>
      <c r="BH153" s="100">
        <f t="shared" si="17"/>
        <v>0</v>
      </c>
      <c r="BI153" s="100">
        <f t="shared" si="18"/>
        <v>0</v>
      </c>
      <c r="BJ153" s="13" t="s">
        <v>79</v>
      </c>
      <c r="BK153" s="100">
        <f t="shared" si="19"/>
        <v>0</v>
      </c>
      <c r="BL153" s="13" t="s">
        <v>127</v>
      </c>
      <c r="BM153" s="99" t="s">
        <v>222</v>
      </c>
    </row>
    <row r="154" spans="1:65" s="1" customFormat="1" ht="37.9" customHeight="1">
      <c r="A154" s="109"/>
      <c r="B154" s="166"/>
      <c r="C154" s="167" t="s">
        <v>223</v>
      </c>
      <c r="D154" s="167" t="s">
        <v>123</v>
      </c>
      <c r="E154" s="168" t="s">
        <v>224</v>
      </c>
      <c r="F154" s="169" t="s">
        <v>225</v>
      </c>
      <c r="G154" s="170" t="s">
        <v>168</v>
      </c>
      <c r="H154" s="171">
        <v>2</v>
      </c>
      <c r="I154" s="172"/>
      <c r="J154" s="172">
        <f t="shared" si="10"/>
        <v>0</v>
      </c>
      <c r="K154" s="94"/>
      <c r="L154" s="24"/>
      <c r="M154" s="95" t="s">
        <v>1</v>
      </c>
      <c r="N154" s="96" t="s">
        <v>36</v>
      </c>
      <c r="O154" s="97">
        <v>0.113</v>
      </c>
      <c r="P154" s="97">
        <f t="shared" si="11"/>
        <v>0.22600000000000001</v>
      </c>
      <c r="Q154" s="97">
        <v>3.4000000000000002E-4</v>
      </c>
      <c r="R154" s="97">
        <f t="shared" si="12"/>
        <v>6.8000000000000005E-4</v>
      </c>
      <c r="S154" s="97">
        <v>0</v>
      </c>
      <c r="T154" s="98">
        <f t="shared" si="13"/>
        <v>0</v>
      </c>
      <c r="AR154" s="99" t="s">
        <v>127</v>
      </c>
      <c r="AT154" s="99" t="s">
        <v>123</v>
      </c>
      <c r="AU154" s="99" t="s">
        <v>81</v>
      </c>
      <c r="AY154" s="13" t="s">
        <v>120</v>
      </c>
      <c r="BE154" s="100">
        <f t="shared" si="14"/>
        <v>0</v>
      </c>
      <c r="BF154" s="100">
        <f t="shared" si="15"/>
        <v>0</v>
      </c>
      <c r="BG154" s="100">
        <f t="shared" si="16"/>
        <v>0</v>
      </c>
      <c r="BH154" s="100">
        <f t="shared" si="17"/>
        <v>0</v>
      </c>
      <c r="BI154" s="100">
        <f t="shared" si="18"/>
        <v>0</v>
      </c>
      <c r="BJ154" s="13" t="s">
        <v>79</v>
      </c>
      <c r="BK154" s="100">
        <f t="shared" si="19"/>
        <v>0</v>
      </c>
      <c r="BL154" s="13" t="s">
        <v>127</v>
      </c>
      <c r="BM154" s="99" t="s">
        <v>226</v>
      </c>
    </row>
    <row r="155" spans="1:65" s="1" customFormat="1" ht="33" customHeight="1">
      <c r="A155" s="109"/>
      <c r="B155" s="166"/>
      <c r="C155" s="167" t="s">
        <v>227</v>
      </c>
      <c r="D155" s="167" t="s">
        <v>123</v>
      </c>
      <c r="E155" s="168" t="s">
        <v>228</v>
      </c>
      <c r="F155" s="169" t="s">
        <v>229</v>
      </c>
      <c r="G155" s="170" t="s">
        <v>168</v>
      </c>
      <c r="H155" s="171">
        <v>1</v>
      </c>
      <c r="I155" s="172"/>
      <c r="J155" s="172">
        <f t="shared" si="10"/>
        <v>0</v>
      </c>
      <c r="K155" s="94"/>
      <c r="L155" s="24"/>
      <c r="M155" s="95" t="s">
        <v>1</v>
      </c>
      <c r="N155" s="96" t="s">
        <v>36</v>
      </c>
      <c r="O155" s="97">
        <v>0.113</v>
      </c>
      <c r="P155" s="97">
        <f t="shared" si="11"/>
        <v>0.113</v>
      </c>
      <c r="Q155" s="97">
        <v>6.0000000000000002E-5</v>
      </c>
      <c r="R155" s="97">
        <f t="shared" si="12"/>
        <v>6.0000000000000002E-5</v>
      </c>
      <c r="S155" s="97">
        <v>0</v>
      </c>
      <c r="T155" s="98">
        <f t="shared" si="13"/>
        <v>0</v>
      </c>
      <c r="AR155" s="99" t="s">
        <v>127</v>
      </c>
      <c r="AT155" s="99" t="s">
        <v>123</v>
      </c>
      <c r="AU155" s="99" t="s">
        <v>81</v>
      </c>
      <c r="AY155" s="13" t="s">
        <v>120</v>
      </c>
      <c r="BE155" s="100">
        <f t="shared" si="14"/>
        <v>0</v>
      </c>
      <c r="BF155" s="100">
        <f t="shared" si="15"/>
        <v>0</v>
      </c>
      <c r="BG155" s="100">
        <f t="shared" si="16"/>
        <v>0</v>
      </c>
      <c r="BH155" s="100">
        <f t="shared" si="17"/>
        <v>0</v>
      </c>
      <c r="BI155" s="100">
        <f t="shared" si="18"/>
        <v>0</v>
      </c>
      <c r="BJ155" s="13" t="s">
        <v>79</v>
      </c>
      <c r="BK155" s="100">
        <f t="shared" si="19"/>
        <v>0</v>
      </c>
      <c r="BL155" s="13" t="s">
        <v>127</v>
      </c>
      <c r="BM155" s="99" t="s">
        <v>230</v>
      </c>
    </row>
    <row r="156" spans="1:65" s="1" customFormat="1" ht="38.25" customHeight="1">
      <c r="A156" s="109"/>
      <c r="B156" s="166"/>
      <c r="C156" s="173" t="s">
        <v>231</v>
      </c>
      <c r="D156" s="173" t="s">
        <v>129</v>
      </c>
      <c r="E156" s="174" t="s">
        <v>232</v>
      </c>
      <c r="F156" s="175" t="s">
        <v>233</v>
      </c>
      <c r="G156" s="176" t="s">
        <v>168</v>
      </c>
      <c r="H156" s="177">
        <v>1</v>
      </c>
      <c r="I156" s="178"/>
      <c r="J156" s="178">
        <f t="shared" si="10"/>
        <v>0</v>
      </c>
      <c r="K156" s="101"/>
      <c r="L156" s="102"/>
      <c r="M156" s="103" t="s">
        <v>1</v>
      </c>
      <c r="N156" s="104" t="s">
        <v>36</v>
      </c>
      <c r="O156" s="97">
        <v>0</v>
      </c>
      <c r="P156" s="97">
        <f t="shared" si="11"/>
        <v>0</v>
      </c>
      <c r="Q156" s="97">
        <v>1.2999999999999999E-2</v>
      </c>
      <c r="R156" s="97">
        <f t="shared" si="12"/>
        <v>1.2999999999999999E-2</v>
      </c>
      <c r="S156" s="97">
        <v>0</v>
      </c>
      <c r="T156" s="98">
        <f t="shared" si="13"/>
        <v>0</v>
      </c>
      <c r="AR156" s="99" t="s">
        <v>132</v>
      </c>
      <c r="AT156" s="99" t="s">
        <v>129</v>
      </c>
      <c r="AU156" s="99" t="s">
        <v>81</v>
      </c>
      <c r="AY156" s="13" t="s">
        <v>120</v>
      </c>
      <c r="BE156" s="100">
        <f t="shared" si="14"/>
        <v>0</v>
      </c>
      <c r="BF156" s="100">
        <f t="shared" si="15"/>
        <v>0</v>
      </c>
      <c r="BG156" s="100">
        <f t="shared" si="16"/>
        <v>0</v>
      </c>
      <c r="BH156" s="100">
        <f t="shared" si="17"/>
        <v>0</v>
      </c>
      <c r="BI156" s="100">
        <f t="shared" si="18"/>
        <v>0</v>
      </c>
      <c r="BJ156" s="13" t="s">
        <v>79</v>
      </c>
      <c r="BK156" s="100">
        <f t="shared" si="19"/>
        <v>0</v>
      </c>
      <c r="BL156" s="13" t="s">
        <v>127</v>
      </c>
      <c r="BM156" s="99" t="s">
        <v>234</v>
      </c>
    </row>
    <row r="157" spans="1:65" s="1" customFormat="1" ht="24.2" customHeight="1">
      <c r="A157" s="109"/>
      <c r="B157" s="166"/>
      <c r="C157" s="167" t="s">
        <v>235</v>
      </c>
      <c r="D157" s="167" t="s">
        <v>123</v>
      </c>
      <c r="E157" s="168" t="s">
        <v>236</v>
      </c>
      <c r="F157" s="169" t="s">
        <v>237</v>
      </c>
      <c r="G157" s="170" t="s">
        <v>168</v>
      </c>
      <c r="H157" s="171">
        <v>2</v>
      </c>
      <c r="I157" s="172"/>
      <c r="J157" s="172">
        <f t="shared" si="10"/>
        <v>0</v>
      </c>
      <c r="K157" s="94"/>
      <c r="L157" s="24"/>
      <c r="M157" s="95" t="s">
        <v>1</v>
      </c>
      <c r="N157" s="96" t="s">
        <v>36</v>
      </c>
      <c r="O157" s="97">
        <v>0.879</v>
      </c>
      <c r="P157" s="97">
        <f t="shared" si="11"/>
        <v>1.758</v>
      </c>
      <c r="Q157" s="97">
        <v>0</v>
      </c>
      <c r="R157" s="97">
        <f t="shared" si="12"/>
        <v>0</v>
      </c>
      <c r="S157" s="97">
        <v>0</v>
      </c>
      <c r="T157" s="98">
        <f t="shared" si="13"/>
        <v>0</v>
      </c>
      <c r="AR157" s="99" t="s">
        <v>127</v>
      </c>
      <c r="AT157" s="99" t="s">
        <v>123</v>
      </c>
      <c r="AU157" s="99" t="s">
        <v>81</v>
      </c>
      <c r="AY157" s="13" t="s">
        <v>120</v>
      </c>
      <c r="BE157" s="100">
        <f t="shared" si="14"/>
        <v>0</v>
      </c>
      <c r="BF157" s="100">
        <f t="shared" si="15"/>
        <v>0</v>
      </c>
      <c r="BG157" s="100">
        <f t="shared" si="16"/>
        <v>0</v>
      </c>
      <c r="BH157" s="100">
        <f t="shared" si="17"/>
        <v>0</v>
      </c>
      <c r="BI157" s="100">
        <f t="shared" si="18"/>
        <v>0</v>
      </c>
      <c r="BJ157" s="13" t="s">
        <v>79</v>
      </c>
      <c r="BK157" s="100">
        <f t="shared" si="19"/>
        <v>0</v>
      </c>
      <c r="BL157" s="13" t="s">
        <v>127</v>
      </c>
      <c r="BM157" s="99" t="s">
        <v>238</v>
      </c>
    </row>
    <row r="158" spans="1:65" s="1" customFormat="1" ht="24.2" customHeight="1">
      <c r="A158" s="109"/>
      <c r="B158" s="166"/>
      <c r="C158" s="167" t="s">
        <v>239</v>
      </c>
      <c r="D158" s="167" t="s">
        <v>123</v>
      </c>
      <c r="E158" s="168" t="s">
        <v>240</v>
      </c>
      <c r="F158" s="169" t="s">
        <v>241</v>
      </c>
      <c r="G158" s="170" t="s">
        <v>161</v>
      </c>
      <c r="H158" s="171">
        <v>188.036</v>
      </c>
      <c r="I158" s="172"/>
      <c r="J158" s="172">
        <f t="shared" si="10"/>
        <v>0</v>
      </c>
      <c r="K158" s="94"/>
      <c r="L158" s="24"/>
      <c r="M158" s="95" t="s">
        <v>1</v>
      </c>
      <c r="N158" s="96" t="s">
        <v>36</v>
      </c>
      <c r="O158" s="97">
        <v>0</v>
      </c>
      <c r="P158" s="97">
        <f t="shared" si="11"/>
        <v>0</v>
      </c>
      <c r="Q158" s="97">
        <v>0</v>
      </c>
      <c r="R158" s="97">
        <f t="shared" si="12"/>
        <v>0</v>
      </c>
      <c r="S158" s="97">
        <v>0</v>
      </c>
      <c r="T158" s="98">
        <f t="shared" si="13"/>
        <v>0</v>
      </c>
      <c r="AR158" s="99" t="s">
        <v>127</v>
      </c>
      <c r="AT158" s="99" t="s">
        <v>123</v>
      </c>
      <c r="AU158" s="99" t="s">
        <v>81</v>
      </c>
      <c r="AY158" s="13" t="s">
        <v>120</v>
      </c>
      <c r="BE158" s="100">
        <f t="shared" si="14"/>
        <v>0</v>
      </c>
      <c r="BF158" s="100">
        <f t="shared" si="15"/>
        <v>0</v>
      </c>
      <c r="BG158" s="100">
        <f t="shared" si="16"/>
        <v>0</v>
      </c>
      <c r="BH158" s="100">
        <f t="shared" si="17"/>
        <v>0</v>
      </c>
      <c r="BI158" s="100">
        <f t="shared" si="18"/>
        <v>0</v>
      </c>
      <c r="BJ158" s="13" t="s">
        <v>79</v>
      </c>
      <c r="BK158" s="100">
        <f t="shared" si="19"/>
        <v>0</v>
      </c>
      <c r="BL158" s="13" t="s">
        <v>127</v>
      </c>
      <c r="BM158" s="99" t="s">
        <v>242</v>
      </c>
    </row>
    <row r="159" spans="1:65" s="11" customFormat="1" ht="22.9" customHeight="1">
      <c r="A159" s="159"/>
      <c r="B159" s="160"/>
      <c r="C159" s="159"/>
      <c r="D159" s="161" t="s">
        <v>70</v>
      </c>
      <c r="E159" s="164" t="s">
        <v>243</v>
      </c>
      <c r="F159" s="164" t="s">
        <v>244</v>
      </c>
      <c r="G159" s="159"/>
      <c r="H159" s="159"/>
      <c r="I159" s="159"/>
      <c r="J159" s="165">
        <f>BK159</f>
        <v>0</v>
      </c>
      <c r="L159" s="87"/>
      <c r="M159" s="89"/>
      <c r="P159" s="90">
        <f>SUM(P160:P171)</f>
        <v>11.508999999999999</v>
      </c>
      <c r="R159" s="90">
        <f>SUM(R160:R171)</f>
        <v>1.738E-2</v>
      </c>
      <c r="T159" s="91">
        <f>SUM(T160:T171)</f>
        <v>0</v>
      </c>
      <c r="AR159" s="88" t="s">
        <v>81</v>
      </c>
      <c r="AT159" s="92" t="s">
        <v>70</v>
      </c>
      <c r="AU159" s="92" t="s">
        <v>79</v>
      </c>
      <c r="AY159" s="88" t="s">
        <v>120</v>
      </c>
      <c r="BK159" s="93">
        <f>SUM(BK160:BK171)</f>
        <v>0</v>
      </c>
    </row>
    <row r="160" spans="1:65" s="1" customFormat="1" ht="24.2" customHeight="1">
      <c r="A160" s="109"/>
      <c r="B160" s="166"/>
      <c r="C160" s="167" t="s">
        <v>245</v>
      </c>
      <c r="D160" s="167" t="s">
        <v>123</v>
      </c>
      <c r="E160" s="168" t="s">
        <v>246</v>
      </c>
      <c r="F160" s="169" t="s">
        <v>247</v>
      </c>
      <c r="G160" s="170" t="s">
        <v>248</v>
      </c>
      <c r="H160" s="171">
        <v>1</v>
      </c>
      <c r="I160" s="172"/>
      <c r="J160" s="172">
        <f t="shared" ref="J160:J171" si="20">ROUND(I160*H160,2)</f>
        <v>0</v>
      </c>
      <c r="K160" s="94"/>
      <c r="L160" s="24"/>
      <c r="M160" s="95" t="s">
        <v>1</v>
      </c>
      <c r="N160" s="96" t="s">
        <v>36</v>
      </c>
      <c r="O160" s="97">
        <v>0.93600000000000005</v>
      </c>
      <c r="P160" s="97">
        <f t="shared" ref="P160:P171" si="21">O160*H160</f>
        <v>0.93600000000000005</v>
      </c>
      <c r="Q160" s="97">
        <v>5.2399999999999999E-3</v>
      </c>
      <c r="R160" s="97">
        <f t="shared" ref="R160:R171" si="22">Q160*H160</f>
        <v>5.2399999999999999E-3</v>
      </c>
      <c r="S160" s="97">
        <v>0</v>
      </c>
      <c r="T160" s="98">
        <f t="shared" ref="T160:T171" si="23">S160*H160</f>
        <v>0</v>
      </c>
      <c r="AR160" s="99" t="s">
        <v>127</v>
      </c>
      <c r="AT160" s="99" t="s">
        <v>123</v>
      </c>
      <c r="AU160" s="99" t="s">
        <v>81</v>
      </c>
      <c r="AY160" s="13" t="s">
        <v>120</v>
      </c>
      <c r="BE160" s="100">
        <f t="shared" ref="BE160:BE171" si="24">IF(N160="základní",J160,0)</f>
        <v>0</v>
      </c>
      <c r="BF160" s="100">
        <f t="shared" ref="BF160:BF171" si="25">IF(N160="snížená",J160,0)</f>
        <v>0</v>
      </c>
      <c r="BG160" s="100">
        <f t="shared" ref="BG160:BG171" si="26">IF(N160="zákl. přenesená",J160,0)</f>
        <v>0</v>
      </c>
      <c r="BH160" s="100">
        <f t="shared" ref="BH160:BH171" si="27">IF(N160="sníž. přenesená",J160,0)</f>
        <v>0</v>
      </c>
      <c r="BI160" s="100">
        <f t="shared" ref="BI160:BI171" si="28">IF(N160="nulová",J160,0)</f>
        <v>0</v>
      </c>
      <c r="BJ160" s="13" t="s">
        <v>79</v>
      </c>
      <c r="BK160" s="100">
        <f t="shared" ref="BK160:BK171" si="29">ROUND(I160*H160,2)</f>
        <v>0</v>
      </c>
      <c r="BL160" s="13" t="s">
        <v>127</v>
      </c>
      <c r="BM160" s="99" t="s">
        <v>249</v>
      </c>
    </row>
    <row r="161" spans="1:65" s="1" customFormat="1" ht="24.2" customHeight="1">
      <c r="A161" s="109"/>
      <c r="B161" s="166"/>
      <c r="C161" s="167" t="s">
        <v>250</v>
      </c>
      <c r="D161" s="167" t="s">
        <v>123</v>
      </c>
      <c r="E161" s="168" t="s">
        <v>251</v>
      </c>
      <c r="F161" s="169" t="s">
        <v>252</v>
      </c>
      <c r="G161" s="170" t="s">
        <v>126</v>
      </c>
      <c r="H161" s="171">
        <v>8</v>
      </c>
      <c r="I161" s="172"/>
      <c r="J161" s="172">
        <f t="shared" si="20"/>
        <v>0</v>
      </c>
      <c r="K161" s="94"/>
      <c r="L161" s="24"/>
      <c r="M161" s="95" t="s">
        <v>1</v>
      </c>
      <c r="N161" s="96" t="s">
        <v>36</v>
      </c>
      <c r="O161" s="97">
        <v>0.61599999999999999</v>
      </c>
      <c r="P161" s="97">
        <f t="shared" si="21"/>
        <v>4.9279999999999999</v>
      </c>
      <c r="Q161" s="97">
        <v>9.1E-4</v>
      </c>
      <c r="R161" s="97">
        <f t="shared" si="22"/>
        <v>7.28E-3</v>
      </c>
      <c r="S161" s="97">
        <v>0</v>
      </c>
      <c r="T161" s="98">
        <f t="shared" si="23"/>
        <v>0</v>
      </c>
      <c r="AR161" s="99" t="s">
        <v>127</v>
      </c>
      <c r="AT161" s="99" t="s">
        <v>123</v>
      </c>
      <c r="AU161" s="99" t="s">
        <v>81</v>
      </c>
      <c r="AY161" s="13" t="s">
        <v>120</v>
      </c>
      <c r="BE161" s="100">
        <f t="shared" si="24"/>
        <v>0</v>
      </c>
      <c r="BF161" s="100">
        <f t="shared" si="25"/>
        <v>0</v>
      </c>
      <c r="BG161" s="100">
        <f t="shared" si="26"/>
        <v>0</v>
      </c>
      <c r="BH161" s="100">
        <f t="shared" si="27"/>
        <v>0</v>
      </c>
      <c r="BI161" s="100">
        <f t="shared" si="28"/>
        <v>0</v>
      </c>
      <c r="BJ161" s="13" t="s">
        <v>79</v>
      </c>
      <c r="BK161" s="100">
        <f t="shared" si="29"/>
        <v>0</v>
      </c>
      <c r="BL161" s="13" t="s">
        <v>127</v>
      </c>
      <c r="BM161" s="99" t="s">
        <v>253</v>
      </c>
    </row>
    <row r="162" spans="1:65" s="1" customFormat="1" ht="24.2" customHeight="1">
      <c r="A162" s="109"/>
      <c r="B162" s="166"/>
      <c r="C162" s="167" t="s">
        <v>132</v>
      </c>
      <c r="D162" s="167" t="s">
        <v>123</v>
      </c>
      <c r="E162" s="168" t="s">
        <v>254</v>
      </c>
      <c r="F162" s="169" t="s">
        <v>255</v>
      </c>
      <c r="G162" s="170" t="s">
        <v>248</v>
      </c>
      <c r="H162" s="171">
        <v>1</v>
      </c>
      <c r="I162" s="172"/>
      <c r="J162" s="172">
        <f t="shared" si="20"/>
        <v>0</v>
      </c>
      <c r="K162" s="94"/>
      <c r="L162" s="24"/>
      <c r="M162" s="95" t="s">
        <v>1</v>
      </c>
      <c r="N162" s="96" t="s">
        <v>36</v>
      </c>
      <c r="O162" s="97">
        <v>0.5</v>
      </c>
      <c r="P162" s="97">
        <f t="shared" si="21"/>
        <v>0.5</v>
      </c>
      <c r="Q162" s="97">
        <v>0</v>
      </c>
      <c r="R162" s="97">
        <f t="shared" si="22"/>
        <v>0</v>
      </c>
      <c r="S162" s="97">
        <v>0</v>
      </c>
      <c r="T162" s="98">
        <f t="shared" si="23"/>
        <v>0</v>
      </c>
      <c r="AR162" s="99" t="s">
        <v>127</v>
      </c>
      <c r="AT162" s="99" t="s">
        <v>123</v>
      </c>
      <c r="AU162" s="99" t="s">
        <v>81</v>
      </c>
      <c r="AY162" s="13" t="s">
        <v>120</v>
      </c>
      <c r="BE162" s="100">
        <f t="shared" si="24"/>
        <v>0</v>
      </c>
      <c r="BF162" s="100">
        <f t="shared" si="25"/>
        <v>0</v>
      </c>
      <c r="BG162" s="100">
        <f t="shared" si="26"/>
        <v>0</v>
      </c>
      <c r="BH162" s="100">
        <f t="shared" si="27"/>
        <v>0</v>
      </c>
      <c r="BI162" s="100">
        <f t="shared" si="28"/>
        <v>0</v>
      </c>
      <c r="BJ162" s="13" t="s">
        <v>79</v>
      </c>
      <c r="BK162" s="100">
        <f t="shared" si="29"/>
        <v>0</v>
      </c>
      <c r="BL162" s="13" t="s">
        <v>127</v>
      </c>
      <c r="BM162" s="99" t="s">
        <v>256</v>
      </c>
    </row>
    <row r="163" spans="1:65" s="1" customFormat="1" ht="16.5" customHeight="1">
      <c r="A163" s="109"/>
      <c r="B163" s="166"/>
      <c r="C163" s="167" t="s">
        <v>257</v>
      </c>
      <c r="D163" s="167" t="s">
        <v>123</v>
      </c>
      <c r="E163" s="168" t="s">
        <v>258</v>
      </c>
      <c r="F163" s="169" t="s">
        <v>259</v>
      </c>
      <c r="G163" s="170" t="s">
        <v>168</v>
      </c>
      <c r="H163" s="171">
        <v>2</v>
      </c>
      <c r="I163" s="172"/>
      <c r="J163" s="172">
        <f t="shared" si="20"/>
        <v>0</v>
      </c>
      <c r="K163" s="94"/>
      <c r="L163" s="24"/>
      <c r="M163" s="95" t="s">
        <v>1</v>
      </c>
      <c r="N163" s="96" t="s">
        <v>36</v>
      </c>
      <c r="O163" s="97">
        <v>0.42499999999999999</v>
      </c>
      <c r="P163" s="97">
        <f t="shared" si="21"/>
        <v>0.85</v>
      </c>
      <c r="Q163" s="97">
        <v>0</v>
      </c>
      <c r="R163" s="97">
        <f t="shared" si="22"/>
        <v>0</v>
      </c>
      <c r="S163" s="97">
        <v>0</v>
      </c>
      <c r="T163" s="98">
        <f t="shared" si="23"/>
        <v>0</v>
      </c>
      <c r="AR163" s="99" t="s">
        <v>127</v>
      </c>
      <c r="AT163" s="99" t="s">
        <v>123</v>
      </c>
      <c r="AU163" s="99" t="s">
        <v>81</v>
      </c>
      <c r="AY163" s="13" t="s">
        <v>120</v>
      </c>
      <c r="BE163" s="100">
        <f t="shared" si="24"/>
        <v>0</v>
      </c>
      <c r="BF163" s="100">
        <f t="shared" si="25"/>
        <v>0</v>
      </c>
      <c r="BG163" s="100">
        <f t="shared" si="26"/>
        <v>0</v>
      </c>
      <c r="BH163" s="100">
        <f t="shared" si="27"/>
        <v>0</v>
      </c>
      <c r="BI163" s="100">
        <f t="shared" si="28"/>
        <v>0</v>
      </c>
      <c r="BJ163" s="13" t="s">
        <v>79</v>
      </c>
      <c r="BK163" s="100">
        <f t="shared" si="29"/>
        <v>0</v>
      </c>
      <c r="BL163" s="13" t="s">
        <v>127</v>
      </c>
      <c r="BM163" s="99" t="s">
        <v>260</v>
      </c>
    </row>
    <row r="164" spans="1:65" s="1" customFormat="1" ht="24.2" customHeight="1">
      <c r="A164" s="109"/>
      <c r="B164" s="166"/>
      <c r="C164" s="167" t="s">
        <v>261</v>
      </c>
      <c r="D164" s="167" t="s">
        <v>123</v>
      </c>
      <c r="E164" s="168" t="s">
        <v>262</v>
      </c>
      <c r="F164" s="169" t="s">
        <v>263</v>
      </c>
      <c r="G164" s="170" t="s">
        <v>168</v>
      </c>
      <c r="H164" s="171">
        <v>16</v>
      </c>
      <c r="I164" s="172"/>
      <c r="J164" s="172">
        <f t="shared" si="20"/>
        <v>0</v>
      </c>
      <c r="K164" s="94"/>
      <c r="L164" s="24"/>
      <c r="M164" s="95" t="s">
        <v>1</v>
      </c>
      <c r="N164" s="96" t="s">
        <v>36</v>
      </c>
      <c r="O164" s="97">
        <v>0.121</v>
      </c>
      <c r="P164" s="97">
        <f t="shared" si="21"/>
        <v>1.9359999999999999</v>
      </c>
      <c r="Q164" s="97">
        <v>1E-4</v>
      </c>
      <c r="R164" s="97">
        <f t="shared" si="22"/>
        <v>1.6000000000000001E-3</v>
      </c>
      <c r="S164" s="97">
        <v>0</v>
      </c>
      <c r="T164" s="98">
        <f t="shared" si="23"/>
        <v>0</v>
      </c>
      <c r="AR164" s="99" t="s">
        <v>127</v>
      </c>
      <c r="AT164" s="99" t="s">
        <v>123</v>
      </c>
      <c r="AU164" s="99" t="s">
        <v>81</v>
      </c>
      <c r="AY164" s="13" t="s">
        <v>120</v>
      </c>
      <c r="BE164" s="100">
        <f t="shared" si="24"/>
        <v>0</v>
      </c>
      <c r="BF164" s="100">
        <f t="shared" si="25"/>
        <v>0</v>
      </c>
      <c r="BG164" s="100">
        <f t="shared" si="26"/>
        <v>0</v>
      </c>
      <c r="BH164" s="100">
        <f t="shared" si="27"/>
        <v>0</v>
      </c>
      <c r="BI164" s="100">
        <f t="shared" si="28"/>
        <v>0</v>
      </c>
      <c r="BJ164" s="13" t="s">
        <v>79</v>
      </c>
      <c r="BK164" s="100">
        <f t="shared" si="29"/>
        <v>0</v>
      </c>
      <c r="BL164" s="13" t="s">
        <v>127</v>
      </c>
      <c r="BM164" s="99" t="s">
        <v>264</v>
      </c>
    </row>
    <row r="165" spans="1:65" s="1" customFormat="1" ht="24.2" customHeight="1">
      <c r="A165" s="109"/>
      <c r="B165" s="166"/>
      <c r="C165" s="167" t="s">
        <v>265</v>
      </c>
      <c r="D165" s="167" t="s">
        <v>123</v>
      </c>
      <c r="E165" s="168" t="s">
        <v>266</v>
      </c>
      <c r="F165" s="169" t="s">
        <v>267</v>
      </c>
      <c r="G165" s="170" t="s">
        <v>168</v>
      </c>
      <c r="H165" s="171">
        <v>1</v>
      </c>
      <c r="I165" s="172"/>
      <c r="J165" s="172">
        <f t="shared" si="20"/>
        <v>0</v>
      </c>
      <c r="K165" s="94"/>
      <c r="L165" s="24"/>
      <c r="M165" s="95" t="s">
        <v>1</v>
      </c>
      <c r="N165" s="96" t="s">
        <v>36</v>
      </c>
      <c r="O165" s="97">
        <v>0.2</v>
      </c>
      <c r="P165" s="97">
        <f t="shared" si="21"/>
        <v>0.2</v>
      </c>
      <c r="Q165" s="97">
        <v>2.1000000000000001E-4</v>
      </c>
      <c r="R165" s="97">
        <f t="shared" si="22"/>
        <v>2.1000000000000001E-4</v>
      </c>
      <c r="S165" s="97">
        <v>0</v>
      </c>
      <c r="T165" s="98">
        <f t="shared" si="23"/>
        <v>0</v>
      </c>
      <c r="AR165" s="99" t="s">
        <v>127</v>
      </c>
      <c r="AT165" s="99" t="s">
        <v>123</v>
      </c>
      <c r="AU165" s="99" t="s">
        <v>81</v>
      </c>
      <c r="AY165" s="13" t="s">
        <v>120</v>
      </c>
      <c r="BE165" s="100">
        <f t="shared" si="24"/>
        <v>0</v>
      </c>
      <c r="BF165" s="100">
        <f t="shared" si="25"/>
        <v>0</v>
      </c>
      <c r="BG165" s="100">
        <f t="shared" si="26"/>
        <v>0</v>
      </c>
      <c r="BH165" s="100">
        <f t="shared" si="27"/>
        <v>0</v>
      </c>
      <c r="BI165" s="100">
        <f t="shared" si="28"/>
        <v>0</v>
      </c>
      <c r="BJ165" s="13" t="s">
        <v>79</v>
      </c>
      <c r="BK165" s="100">
        <f t="shared" si="29"/>
        <v>0</v>
      </c>
      <c r="BL165" s="13" t="s">
        <v>127</v>
      </c>
      <c r="BM165" s="99" t="s">
        <v>268</v>
      </c>
    </row>
    <row r="166" spans="1:65" s="1" customFormat="1" ht="24.2" customHeight="1">
      <c r="A166" s="109"/>
      <c r="B166" s="166"/>
      <c r="C166" s="167" t="s">
        <v>269</v>
      </c>
      <c r="D166" s="167" t="s">
        <v>123</v>
      </c>
      <c r="E166" s="168" t="s">
        <v>270</v>
      </c>
      <c r="F166" s="169" t="s">
        <v>271</v>
      </c>
      <c r="G166" s="170" t="s">
        <v>168</v>
      </c>
      <c r="H166" s="171">
        <v>1</v>
      </c>
      <c r="I166" s="172"/>
      <c r="J166" s="172">
        <f t="shared" si="20"/>
        <v>0</v>
      </c>
      <c r="K166" s="94"/>
      <c r="L166" s="24"/>
      <c r="M166" s="95" t="s">
        <v>1</v>
      </c>
      <c r="N166" s="96" t="s">
        <v>36</v>
      </c>
      <c r="O166" s="97">
        <v>0.20699999999999999</v>
      </c>
      <c r="P166" s="97">
        <f t="shared" si="21"/>
        <v>0.20699999999999999</v>
      </c>
      <c r="Q166" s="97">
        <v>1.7000000000000001E-4</v>
      </c>
      <c r="R166" s="97">
        <f t="shared" si="22"/>
        <v>1.7000000000000001E-4</v>
      </c>
      <c r="S166" s="97">
        <v>0</v>
      </c>
      <c r="T166" s="98">
        <f t="shared" si="23"/>
        <v>0</v>
      </c>
      <c r="AR166" s="99" t="s">
        <v>127</v>
      </c>
      <c r="AT166" s="99" t="s">
        <v>123</v>
      </c>
      <c r="AU166" s="99" t="s">
        <v>81</v>
      </c>
      <c r="AY166" s="13" t="s">
        <v>120</v>
      </c>
      <c r="BE166" s="100">
        <f t="shared" si="24"/>
        <v>0</v>
      </c>
      <c r="BF166" s="100">
        <f t="shared" si="25"/>
        <v>0</v>
      </c>
      <c r="BG166" s="100">
        <f t="shared" si="26"/>
        <v>0</v>
      </c>
      <c r="BH166" s="100">
        <f t="shared" si="27"/>
        <v>0</v>
      </c>
      <c r="BI166" s="100">
        <f t="shared" si="28"/>
        <v>0</v>
      </c>
      <c r="BJ166" s="13" t="s">
        <v>79</v>
      </c>
      <c r="BK166" s="100">
        <f t="shared" si="29"/>
        <v>0</v>
      </c>
      <c r="BL166" s="13" t="s">
        <v>127</v>
      </c>
      <c r="BM166" s="99" t="s">
        <v>272</v>
      </c>
    </row>
    <row r="167" spans="1:65" s="1" customFormat="1" ht="16.5" customHeight="1">
      <c r="A167" s="109"/>
      <c r="B167" s="166"/>
      <c r="C167" s="167" t="s">
        <v>273</v>
      </c>
      <c r="D167" s="167" t="s">
        <v>123</v>
      </c>
      <c r="E167" s="168" t="s">
        <v>274</v>
      </c>
      <c r="F167" s="169" t="s">
        <v>275</v>
      </c>
      <c r="G167" s="170" t="s">
        <v>168</v>
      </c>
      <c r="H167" s="171">
        <v>1</v>
      </c>
      <c r="I167" s="172"/>
      <c r="J167" s="172">
        <f t="shared" si="20"/>
        <v>0</v>
      </c>
      <c r="K167" s="94"/>
      <c r="L167" s="24"/>
      <c r="M167" s="95" t="s">
        <v>1</v>
      </c>
      <c r="N167" s="96" t="s">
        <v>36</v>
      </c>
      <c r="O167" s="97">
        <v>0.16</v>
      </c>
      <c r="P167" s="97">
        <f t="shared" si="21"/>
        <v>0.16</v>
      </c>
      <c r="Q167" s="97">
        <v>2.3000000000000001E-4</v>
      </c>
      <c r="R167" s="97">
        <f t="shared" si="22"/>
        <v>2.3000000000000001E-4</v>
      </c>
      <c r="S167" s="97">
        <v>0</v>
      </c>
      <c r="T167" s="98">
        <f t="shared" si="23"/>
        <v>0</v>
      </c>
      <c r="AR167" s="99" t="s">
        <v>127</v>
      </c>
      <c r="AT167" s="99" t="s">
        <v>123</v>
      </c>
      <c r="AU167" s="99" t="s">
        <v>81</v>
      </c>
      <c r="AY167" s="13" t="s">
        <v>120</v>
      </c>
      <c r="BE167" s="100">
        <f t="shared" si="24"/>
        <v>0</v>
      </c>
      <c r="BF167" s="100">
        <f t="shared" si="25"/>
        <v>0</v>
      </c>
      <c r="BG167" s="100">
        <f t="shared" si="26"/>
        <v>0</v>
      </c>
      <c r="BH167" s="100">
        <f t="shared" si="27"/>
        <v>0</v>
      </c>
      <c r="BI167" s="100">
        <f t="shared" si="28"/>
        <v>0</v>
      </c>
      <c r="BJ167" s="13" t="s">
        <v>79</v>
      </c>
      <c r="BK167" s="100">
        <f t="shared" si="29"/>
        <v>0</v>
      </c>
      <c r="BL167" s="13" t="s">
        <v>127</v>
      </c>
      <c r="BM167" s="99" t="s">
        <v>276</v>
      </c>
    </row>
    <row r="168" spans="1:65" s="1" customFormat="1" ht="24.2" customHeight="1">
      <c r="A168" s="109"/>
      <c r="B168" s="166"/>
      <c r="C168" s="167" t="s">
        <v>277</v>
      </c>
      <c r="D168" s="167" t="s">
        <v>123</v>
      </c>
      <c r="E168" s="168" t="s">
        <v>278</v>
      </c>
      <c r="F168" s="169" t="s">
        <v>279</v>
      </c>
      <c r="G168" s="170" t="s">
        <v>168</v>
      </c>
      <c r="H168" s="171">
        <v>3</v>
      </c>
      <c r="I168" s="172"/>
      <c r="J168" s="172">
        <f t="shared" si="20"/>
        <v>0</v>
      </c>
      <c r="K168" s="94"/>
      <c r="L168" s="24"/>
      <c r="M168" s="95" t="s">
        <v>1</v>
      </c>
      <c r="N168" s="96" t="s">
        <v>36</v>
      </c>
      <c r="O168" s="97">
        <v>0.2</v>
      </c>
      <c r="P168" s="97">
        <f t="shared" si="21"/>
        <v>0.60000000000000009</v>
      </c>
      <c r="Q168" s="97">
        <v>3.5E-4</v>
      </c>
      <c r="R168" s="97">
        <f t="shared" si="22"/>
        <v>1.0499999999999999E-3</v>
      </c>
      <c r="S168" s="97">
        <v>0</v>
      </c>
      <c r="T168" s="98">
        <f t="shared" si="23"/>
        <v>0</v>
      </c>
      <c r="AR168" s="99" t="s">
        <v>127</v>
      </c>
      <c r="AT168" s="99" t="s">
        <v>123</v>
      </c>
      <c r="AU168" s="99" t="s">
        <v>81</v>
      </c>
      <c r="AY168" s="13" t="s">
        <v>120</v>
      </c>
      <c r="BE168" s="100">
        <f t="shared" si="24"/>
        <v>0</v>
      </c>
      <c r="BF168" s="100">
        <f t="shared" si="25"/>
        <v>0</v>
      </c>
      <c r="BG168" s="100">
        <f t="shared" si="26"/>
        <v>0</v>
      </c>
      <c r="BH168" s="100">
        <f t="shared" si="27"/>
        <v>0</v>
      </c>
      <c r="BI168" s="100">
        <f t="shared" si="28"/>
        <v>0</v>
      </c>
      <c r="BJ168" s="13" t="s">
        <v>79</v>
      </c>
      <c r="BK168" s="100">
        <f t="shared" si="29"/>
        <v>0</v>
      </c>
      <c r="BL168" s="13" t="s">
        <v>127</v>
      </c>
      <c r="BM168" s="99" t="s">
        <v>280</v>
      </c>
    </row>
    <row r="169" spans="1:65" s="1" customFormat="1" ht="24.2" customHeight="1">
      <c r="A169" s="109"/>
      <c r="B169" s="166"/>
      <c r="C169" s="167" t="s">
        <v>281</v>
      </c>
      <c r="D169" s="167" t="s">
        <v>123</v>
      </c>
      <c r="E169" s="168" t="s">
        <v>282</v>
      </c>
      <c r="F169" s="169" t="s">
        <v>283</v>
      </c>
      <c r="G169" s="170" t="s">
        <v>126</v>
      </c>
      <c r="H169" s="171">
        <v>8</v>
      </c>
      <c r="I169" s="172"/>
      <c r="J169" s="172">
        <f t="shared" si="20"/>
        <v>0</v>
      </c>
      <c r="K169" s="94"/>
      <c r="L169" s="24"/>
      <c r="M169" s="95" t="s">
        <v>1</v>
      </c>
      <c r="N169" s="96" t="s">
        <v>36</v>
      </c>
      <c r="O169" s="97">
        <v>6.7000000000000004E-2</v>
      </c>
      <c r="P169" s="97">
        <f t="shared" si="21"/>
        <v>0.53600000000000003</v>
      </c>
      <c r="Q169" s="97">
        <v>1.9000000000000001E-4</v>
      </c>
      <c r="R169" s="97">
        <f t="shared" si="22"/>
        <v>1.5200000000000001E-3</v>
      </c>
      <c r="S169" s="97">
        <v>0</v>
      </c>
      <c r="T169" s="98">
        <f t="shared" si="23"/>
        <v>0</v>
      </c>
      <c r="AR169" s="99" t="s">
        <v>127</v>
      </c>
      <c r="AT169" s="99" t="s">
        <v>123</v>
      </c>
      <c r="AU169" s="99" t="s">
        <v>81</v>
      </c>
      <c r="AY169" s="13" t="s">
        <v>120</v>
      </c>
      <c r="BE169" s="100">
        <f t="shared" si="24"/>
        <v>0</v>
      </c>
      <c r="BF169" s="100">
        <f t="shared" si="25"/>
        <v>0</v>
      </c>
      <c r="BG169" s="100">
        <f t="shared" si="26"/>
        <v>0</v>
      </c>
      <c r="BH169" s="100">
        <f t="shared" si="27"/>
        <v>0</v>
      </c>
      <c r="BI169" s="100">
        <f t="shared" si="28"/>
        <v>0</v>
      </c>
      <c r="BJ169" s="13" t="s">
        <v>79</v>
      </c>
      <c r="BK169" s="100">
        <f t="shared" si="29"/>
        <v>0</v>
      </c>
      <c r="BL169" s="13" t="s">
        <v>127</v>
      </c>
      <c r="BM169" s="99" t="s">
        <v>284</v>
      </c>
    </row>
    <row r="170" spans="1:65" s="1" customFormat="1" ht="21.75" customHeight="1">
      <c r="A170" s="109"/>
      <c r="B170" s="166"/>
      <c r="C170" s="167" t="s">
        <v>285</v>
      </c>
      <c r="D170" s="167" t="s">
        <v>123</v>
      </c>
      <c r="E170" s="168" t="s">
        <v>286</v>
      </c>
      <c r="F170" s="169" t="s">
        <v>287</v>
      </c>
      <c r="G170" s="170" t="s">
        <v>126</v>
      </c>
      <c r="H170" s="171">
        <v>8</v>
      </c>
      <c r="I170" s="172"/>
      <c r="J170" s="172">
        <f t="shared" si="20"/>
        <v>0</v>
      </c>
      <c r="K170" s="94"/>
      <c r="L170" s="24"/>
      <c r="M170" s="95" t="s">
        <v>1</v>
      </c>
      <c r="N170" s="96" t="s">
        <v>36</v>
      </c>
      <c r="O170" s="97">
        <v>8.2000000000000003E-2</v>
      </c>
      <c r="P170" s="97">
        <f t="shared" si="21"/>
        <v>0.65600000000000003</v>
      </c>
      <c r="Q170" s="97">
        <v>1.0000000000000001E-5</v>
      </c>
      <c r="R170" s="97">
        <f t="shared" si="22"/>
        <v>8.0000000000000007E-5</v>
      </c>
      <c r="S170" s="97">
        <v>0</v>
      </c>
      <c r="T170" s="98">
        <f t="shared" si="23"/>
        <v>0</v>
      </c>
      <c r="AR170" s="99" t="s">
        <v>127</v>
      </c>
      <c r="AT170" s="99" t="s">
        <v>123</v>
      </c>
      <c r="AU170" s="99" t="s">
        <v>81</v>
      </c>
      <c r="AY170" s="13" t="s">
        <v>120</v>
      </c>
      <c r="BE170" s="100">
        <f t="shared" si="24"/>
        <v>0</v>
      </c>
      <c r="BF170" s="100">
        <f t="shared" si="25"/>
        <v>0</v>
      </c>
      <c r="BG170" s="100">
        <f t="shared" si="26"/>
        <v>0</v>
      </c>
      <c r="BH170" s="100">
        <f t="shared" si="27"/>
        <v>0</v>
      </c>
      <c r="BI170" s="100">
        <f t="shared" si="28"/>
        <v>0</v>
      </c>
      <c r="BJ170" s="13" t="s">
        <v>79</v>
      </c>
      <c r="BK170" s="100">
        <f t="shared" si="29"/>
        <v>0</v>
      </c>
      <c r="BL170" s="13" t="s">
        <v>127</v>
      </c>
      <c r="BM170" s="99" t="s">
        <v>288</v>
      </c>
    </row>
    <row r="171" spans="1:65" s="1" customFormat="1" ht="24.2" customHeight="1">
      <c r="A171" s="109"/>
      <c r="B171" s="166"/>
      <c r="C171" s="167" t="s">
        <v>289</v>
      </c>
      <c r="D171" s="167" t="s">
        <v>123</v>
      </c>
      <c r="E171" s="168" t="s">
        <v>290</v>
      </c>
      <c r="F171" s="169" t="s">
        <v>291</v>
      </c>
      <c r="G171" s="170" t="s">
        <v>161</v>
      </c>
      <c r="H171" s="171">
        <v>116.78100000000001</v>
      </c>
      <c r="I171" s="172"/>
      <c r="J171" s="172">
        <f t="shared" si="20"/>
        <v>0</v>
      </c>
      <c r="K171" s="94"/>
      <c r="L171" s="24"/>
      <c r="M171" s="95" t="s">
        <v>1</v>
      </c>
      <c r="N171" s="96" t="s">
        <v>36</v>
      </c>
      <c r="O171" s="97">
        <v>0</v>
      </c>
      <c r="P171" s="97">
        <f t="shared" si="21"/>
        <v>0</v>
      </c>
      <c r="Q171" s="97">
        <v>0</v>
      </c>
      <c r="R171" s="97">
        <f t="shared" si="22"/>
        <v>0</v>
      </c>
      <c r="S171" s="97">
        <v>0</v>
      </c>
      <c r="T171" s="98">
        <f t="shared" si="23"/>
        <v>0</v>
      </c>
      <c r="AR171" s="99" t="s">
        <v>127</v>
      </c>
      <c r="AT171" s="99" t="s">
        <v>123</v>
      </c>
      <c r="AU171" s="99" t="s">
        <v>81</v>
      </c>
      <c r="AY171" s="13" t="s">
        <v>120</v>
      </c>
      <c r="BE171" s="100">
        <f t="shared" si="24"/>
        <v>0</v>
      </c>
      <c r="BF171" s="100">
        <f t="shared" si="25"/>
        <v>0</v>
      </c>
      <c r="BG171" s="100">
        <f t="shared" si="26"/>
        <v>0</v>
      </c>
      <c r="BH171" s="100">
        <f t="shared" si="27"/>
        <v>0</v>
      </c>
      <c r="BI171" s="100">
        <f t="shared" si="28"/>
        <v>0</v>
      </c>
      <c r="BJ171" s="13" t="s">
        <v>79</v>
      </c>
      <c r="BK171" s="100">
        <f t="shared" si="29"/>
        <v>0</v>
      </c>
      <c r="BL171" s="13" t="s">
        <v>127</v>
      </c>
      <c r="BM171" s="99" t="s">
        <v>292</v>
      </c>
    </row>
    <row r="172" spans="1:65" s="11" customFormat="1" ht="22.9" customHeight="1">
      <c r="A172" s="159"/>
      <c r="B172" s="160"/>
      <c r="C172" s="159"/>
      <c r="D172" s="161" t="s">
        <v>70</v>
      </c>
      <c r="E172" s="164" t="s">
        <v>293</v>
      </c>
      <c r="F172" s="164" t="s">
        <v>294</v>
      </c>
      <c r="G172" s="159"/>
      <c r="H172" s="159"/>
      <c r="I172" s="159"/>
      <c r="J172" s="165">
        <f>BK172</f>
        <v>0</v>
      </c>
      <c r="L172" s="87"/>
      <c r="M172" s="89"/>
      <c r="P172" s="90">
        <f>SUM(P173:P191)</f>
        <v>11.729000000000001</v>
      </c>
      <c r="R172" s="90">
        <f>SUM(R173:R191)</f>
        <v>0.24992000000000003</v>
      </c>
      <c r="T172" s="91">
        <f>SUM(T173:T191)</f>
        <v>0</v>
      </c>
      <c r="AR172" s="88" t="s">
        <v>81</v>
      </c>
      <c r="AT172" s="92" t="s">
        <v>70</v>
      </c>
      <c r="AU172" s="92" t="s">
        <v>79</v>
      </c>
      <c r="AY172" s="88" t="s">
        <v>120</v>
      </c>
      <c r="BK172" s="93">
        <f>SUM(BK173:BK191)</f>
        <v>0</v>
      </c>
    </row>
    <row r="173" spans="1:65" s="1" customFormat="1" ht="37.9" customHeight="1">
      <c r="A173" s="109"/>
      <c r="B173" s="166"/>
      <c r="C173" s="167" t="s">
        <v>295</v>
      </c>
      <c r="D173" s="167" t="s">
        <v>123</v>
      </c>
      <c r="E173" s="168" t="s">
        <v>296</v>
      </c>
      <c r="F173" s="169" t="s">
        <v>297</v>
      </c>
      <c r="G173" s="170" t="s">
        <v>248</v>
      </c>
      <c r="H173" s="171">
        <v>1</v>
      </c>
      <c r="I173" s="172"/>
      <c r="J173" s="172">
        <f t="shared" ref="J173:J191" si="30">ROUND(I173*H173,2)</f>
        <v>0</v>
      </c>
      <c r="K173" s="94"/>
      <c r="L173" s="24"/>
      <c r="M173" s="95" t="s">
        <v>1</v>
      </c>
      <c r="N173" s="96" t="s">
        <v>36</v>
      </c>
      <c r="O173" s="97">
        <v>10.547000000000001</v>
      </c>
      <c r="P173" s="97">
        <f t="shared" ref="P173:P191" si="31">O173*H173</f>
        <v>10.547000000000001</v>
      </c>
      <c r="Q173" s="97">
        <v>9.0200000000000002E-3</v>
      </c>
      <c r="R173" s="97">
        <f t="shared" ref="R173:R191" si="32">Q173*H173</f>
        <v>9.0200000000000002E-3</v>
      </c>
      <c r="S173" s="97">
        <v>0</v>
      </c>
      <c r="T173" s="98">
        <f t="shared" ref="T173:T191" si="33">S173*H173</f>
        <v>0</v>
      </c>
      <c r="AR173" s="99" t="s">
        <v>127</v>
      </c>
      <c r="AT173" s="99" t="s">
        <v>123</v>
      </c>
      <c r="AU173" s="99" t="s">
        <v>81</v>
      </c>
      <c r="AY173" s="13" t="s">
        <v>120</v>
      </c>
      <c r="BE173" s="100">
        <f t="shared" ref="BE173:BE191" si="34">IF(N173="základní",J173,0)</f>
        <v>0</v>
      </c>
      <c r="BF173" s="100">
        <f t="shared" ref="BF173:BF191" si="35">IF(N173="snížená",J173,0)</f>
        <v>0</v>
      </c>
      <c r="BG173" s="100">
        <f t="shared" ref="BG173:BG191" si="36">IF(N173="zákl. přenesená",J173,0)</f>
        <v>0</v>
      </c>
      <c r="BH173" s="100">
        <f t="shared" ref="BH173:BH191" si="37">IF(N173="sníž. přenesená",J173,0)</f>
        <v>0</v>
      </c>
      <c r="BI173" s="100">
        <f t="shared" ref="BI173:BI191" si="38">IF(N173="nulová",J173,0)</f>
        <v>0</v>
      </c>
      <c r="BJ173" s="13" t="s">
        <v>79</v>
      </c>
      <c r="BK173" s="100">
        <f t="shared" ref="BK173:BK191" si="39">ROUND(I173*H173,2)</f>
        <v>0</v>
      </c>
      <c r="BL173" s="13" t="s">
        <v>127</v>
      </c>
      <c r="BM173" s="99" t="s">
        <v>298</v>
      </c>
    </row>
    <row r="174" spans="1:65" s="1" customFormat="1" ht="51.75" customHeight="1">
      <c r="A174" s="109"/>
      <c r="B174" s="166"/>
      <c r="C174" s="173" t="s">
        <v>299</v>
      </c>
      <c r="D174" s="173" t="s">
        <v>129</v>
      </c>
      <c r="E174" s="174" t="s">
        <v>300</v>
      </c>
      <c r="F174" s="175" t="s">
        <v>301</v>
      </c>
      <c r="G174" s="176" t="s">
        <v>1</v>
      </c>
      <c r="H174" s="177">
        <v>1</v>
      </c>
      <c r="I174" s="178"/>
      <c r="J174" s="178">
        <f t="shared" si="30"/>
        <v>0</v>
      </c>
      <c r="K174" s="101"/>
      <c r="L174" s="102"/>
      <c r="M174" s="103" t="s">
        <v>1</v>
      </c>
      <c r="N174" s="104" t="s">
        <v>36</v>
      </c>
      <c r="O174" s="97">
        <v>0</v>
      </c>
      <c r="P174" s="97">
        <f t="shared" si="31"/>
        <v>0</v>
      </c>
      <c r="Q174" s="97">
        <v>0.1</v>
      </c>
      <c r="R174" s="97">
        <f t="shared" si="32"/>
        <v>0.1</v>
      </c>
      <c r="S174" s="97">
        <v>0</v>
      </c>
      <c r="T174" s="98">
        <f t="shared" si="33"/>
        <v>0</v>
      </c>
      <c r="AR174" s="99" t="s">
        <v>132</v>
      </c>
      <c r="AT174" s="99" t="s">
        <v>129</v>
      </c>
      <c r="AU174" s="99" t="s">
        <v>81</v>
      </c>
      <c r="AY174" s="13" t="s">
        <v>120</v>
      </c>
      <c r="BE174" s="100">
        <f t="shared" si="34"/>
        <v>0</v>
      </c>
      <c r="BF174" s="100">
        <f t="shared" si="35"/>
        <v>0</v>
      </c>
      <c r="BG174" s="100">
        <f t="shared" si="36"/>
        <v>0</v>
      </c>
      <c r="BH174" s="100">
        <f t="shared" si="37"/>
        <v>0</v>
      </c>
      <c r="BI174" s="100">
        <f t="shared" si="38"/>
        <v>0</v>
      </c>
      <c r="BJ174" s="13" t="s">
        <v>79</v>
      </c>
      <c r="BK174" s="100">
        <f t="shared" si="39"/>
        <v>0</v>
      </c>
      <c r="BL174" s="13" t="s">
        <v>127</v>
      </c>
      <c r="BM174" s="99" t="s">
        <v>302</v>
      </c>
    </row>
    <row r="175" spans="1:65" s="1" customFormat="1" ht="24.2" customHeight="1">
      <c r="A175" s="109"/>
      <c r="B175" s="166"/>
      <c r="C175" s="167" t="s">
        <v>303</v>
      </c>
      <c r="D175" s="167" t="s">
        <v>123</v>
      </c>
      <c r="E175" s="168" t="s">
        <v>304</v>
      </c>
      <c r="F175" s="169" t="s">
        <v>305</v>
      </c>
      <c r="G175" s="170" t="s">
        <v>306</v>
      </c>
      <c r="H175" s="171">
        <v>1</v>
      </c>
      <c r="I175" s="172"/>
      <c r="J175" s="172">
        <f t="shared" si="30"/>
        <v>0</v>
      </c>
      <c r="K175" s="94"/>
      <c r="L175" s="24"/>
      <c r="M175" s="95" t="s">
        <v>1</v>
      </c>
      <c r="N175" s="96" t="s">
        <v>36</v>
      </c>
      <c r="O175" s="97">
        <v>0</v>
      </c>
      <c r="P175" s="97">
        <f t="shared" si="31"/>
        <v>0</v>
      </c>
      <c r="Q175" s="97">
        <v>0</v>
      </c>
      <c r="R175" s="97">
        <f t="shared" si="32"/>
        <v>0</v>
      </c>
      <c r="S175" s="97">
        <v>0</v>
      </c>
      <c r="T175" s="98">
        <f t="shared" si="33"/>
        <v>0</v>
      </c>
      <c r="AR175" s="99" t="s">
        <v>127</v>
      </c>
      <c r="AT175" s="99" t="s">
        <v>123</v>
      </c>
      <c r="AU175" s="99" t="s">
        <v>81</v>
      </c>
      <c r="AY175" s="13" t="s">
        <v>120</v>
      </c>
      <c r="BE175" s="100">
        <f t="shared" si="34"/>
        <v>0</v>
      </c>
      <c r="BF175" s="100">
        <f t="shared" si="35"/>
        <v>0</v>
      </c>
      <c r="BG175" s="100">
        <f t="shared" si="36"/>
        <v>0</v>
      </c>
      <c r="BH175" s="100">
        <f t="shared" si="37"/>
        <v>0</v>
      </c>
      <c r="BI175" s="100">
        <f t="shared" si="38"/>
        <v>0</v>
      </c>
      <c r="BJ175" s="13" t="s">
        <v>79</v>
      </c>
      <c r="BK175" s="100">
        <f t="shared" si="39"/>
        <v>0</v>
      </c>
      <c r="BL175" s="13" t="s">
        <v>127</v>
      </c>
      <c r="BM175" s="99" t="s">
        <v>307</v>
      </c>
    </row>
    <row r="176" spans="1:65" s="1" customFormat="1" ht="28.5" customHeight="1">
      <c r="A176" s="109"/>
      <c r="B176" s="166"/>
      <c r="C176" s="173" t="s">
        <v>308</v>
      </c>
      <c r="D176" s="173" t="s">
        <v>129</v>
      </c>
      <c r="E176" s="174" t="s">
        <v>309</v>
      </c>
      <c r="F176" s="175" t="s">
        <v>310</v>
      </c>
      <c r="G176" s="176" t="s">
        <v>311</v>
      </c>
      <c r="H176" s="177">
        <v>1</v>
      </c>
      <c r="I176" s="178"/>
      <c r="J176" s="178">
        <f t="shared" si="30"/>
        <v>0</v>
      </c>
      <c r="K176" s="101"/>
      <c r="L176" s="102"/>
      <c r="M176" s="103" t="s">
        <v>1</v>
      </c>
      <c r="N176" s="104" t="s">
        <v>36</v>
      </c>
      <c r="O176" s="97">
        <v>0</v>
      </c>
      <c r="P176" s="97">
        <f t="shared" si="31"/>
        <v>0</v>
      </c>
      <c r="Q176" s="97">
        <v>0.1</v>
      </c>
      <c r="R176" s="97">
        <f t="shared" si="32"/>
        <v>0.1</v>
      </c>
      <c r="S176" s="97">
        <v>0</v>
      </c>
      <c r="T176" s="98">
        <f t="shared" si="33"/>
        <v>0</v>
      </c>
      <c r="AR176" s="99" t="s">
        <v>132</v>
      </c>
      <c r="AT176" s="99" t="s">
        <v>129</v>
      </c>
      <c r="AU176" s="99" t="s">
        <v>81</v>
      </c>
      <c r="AY176" s="13" t="s">
        <v>120</v>
      </c>
      <c r="BE176" s="100">
        <f t="shared" si="34"/>
        <v>0</v>
      </c>
      <c r="BF176" s="100">
        <f t="shared" si="35"/>
        <v>0</v>
      </c>
      <c r="BG176" s="100">
        <f t="shared" si="36"/>
        <v>0</v>
      </c>
      <c r="BH176" s="100">
        <f t="shared" si="37"/>
        <v>0</v>
      </c>
      <c r="BI176" s="100">
        <f t="shared" si="38"/>
        <v>0</v>
      </c>
      <c r="BJ176" s="13" t="s">
        <v>79</v>
      </c>
      <c r="BK176" s="100">
        <f t="shared" si="39"/>
        <v>0</v>
      </c>
      <c r="BL176" s="13" t="s">
        <v>127</v>
      </c>
      <c r="BM176" s="99" t="s">
        <v>312</v>
      </c>
    </row>
    <row r="177" spans="1:65" s="1" customFormat="1" ht="37.5" customHeight="1">
      <c r="A177" s="109"/>
      <c r="B177" s="166"/>
      <c r="C177" s="167" t="s">
        <v>313</v>
      </c>
      <c r="D177" s="167" t="s">
        <v>123</v>
      </c>
      <c r="E177" s="168" t="s">
        <v>314</v>
      </c>
      <c r="F177" s="169" t="s">
        <v>315</v>
      </c>
      <c r="G177" s="170" t="s">
        <v>248</v>
      </c>
      <c r="H177" s="171">
        <v>1</v>
      </c>
      <c r="I177" s="172"/>
      <c r="J177" s="172">
        <f t="shared" si="30"/>
        <v>0</v>
      </c>
      <c r="K177" s="94"/>
      <c r="L177" s="24"/>
      <c r="M177" s="95" t="s">
        <v>1</v>
      </c>
      <c r="N177" s="96" t="s">
        <v>36</v>
      </c>
      <c r="O177" s="97">
        <v>1.1819999999999999</v>
      </c>
      <c r="P177" s="97">
        <f t="shared" si="31"/>
        <v>1.1819999999999999</v>
      </c>
      <c r="Q177" s="97">
        <v>8.9999999999999998E-4</v>
      </c>
      <c r="R177" s="97">
        <f t="shared" si="32"/>
        <v>8.9999999999999998E-4</v>
      </c>
      <c r="S177" s="97">
        <v>0</v>
      </c>
      <c r="T177" s="98">
        <f t="shared" si="33"/>
        <v>0</v>
      </c>
      <c r="AR177" s="99" t="s">
        <v>127</v>
      </c>
      <c r="AT177" s="99" t="s">
        <v>123</v>
      </c>
      <c r="AU177" s="99" t="s">
        <v>81</v>
      </c>
      <c r="AY177" s="13" t="s">
        <v>120</v>
      </c>
      <c r="BE177" s="100">
        <f t="shared" si="34"/>
        <v>0</v>
      </c>
      <c r="BF177" s="100">
        <f t="shared" si="35"/>
        <v>0</v>
      </c>
      <c r="BG177" s="100">
        <f t="shared" si="36"/>
        <v>0</v>
      </c>
      <c r="BH177" s="100">
        <f t="shared" si="37"/>
        <v>0</v>
      </c>
      <c r="BI177" s="100">
        <f t="shared" si="38"/>
        <v>0</v>
      </c>
      <c r="BJ177" s="13" t="s">
        <v>79</v>
      </c>
      <c r="BK177" s="100">
        <f t="shared" si="39"/>
        <v>0</v>
      </c>
      <c r="BL177" s="13" t="s">
        <v>127</v>
      </c>
      <c r="BM177" s="99" t="s">
        <v>316</v>
      </c>
    </row>
    <row r="178" spans="1:65" s="1" customFormat="1" ht="49.5" customHeight="1">
      <c r="A178" s="109"/>
      <c r="B178" s="166"/>
      <c r="C178" s="173" t="s">
        <v>317</v>
      </c>
      <c r="D178" s="173" t="s">
        <v>129</v>
      </c>
      <c r="E178" s="174" t="s">
        <v>318</v>
      </c>
      <c r="F178" s="175" t="s">
        <v>319</v>
      </c>
      <c r="G178" s="176" t="s">
        <v>311</v>
      </c>
      <c r="H178" s="177">
        <v>1</v>
      </c>
      <c r="I178" s="178"/>
      <c r="J178" s="178">
        <f t="shared" si="30"/>
        <v>0</v>
      </c>
      <c r="K178" s="101"/>
      <c r="L178" s="102"/>
      <c r="M178" s="103" t="s">
        <v>1</v>
      </c>
      <c r="N178" s="104" t="s">
        <v>36</v>
      </c>
      <c r="O178" s="97">
        <v>0</v>
      </c>
      <c r="P178" s="97">
        <f t="shared" si="31"/>
        <v>0</v>
      </c>
      <c r="Q178" s="97">
        <v>0.04</v>
      </c>
      <c r="R178" s="97">
        <f t="shared" si="32"/>
        <v>0.04</v>
      </c>
      <c r="S178" s="97">
        <v>0</v>
      </c>
      <c r="T178" s="98">
        <f t="shared" si="33"/>
        <v>0</v>
      </c>
      <c r="AR178" s="99" t="s">
        <v>132</v>
      </c>
      <c r="AT178" s="99" t="s">
        <v>129</v>
      </c>
      <c r="AU178" s="99" t="s">
        <v>81</v>
      </c>
      <c r="AY178" s="13" t="s">
        <v>120</v>
      </c>
      <c r="BE178" s="100">
        <f t="shared" si="34"/>
        <v>0</v>
      </c>
      <c r="BF178" s="100">
        <f t="shared" si="35"/>
        <v>0</v>
      </c>
      <c r="BG178" s="100">
        <f t="shared" si="36"/>
        <v>0</v>
      </c>
      <c r="BH178" s="100">
        <f t="shared" si="37"/>
        <v>0</v>
      </c>
      <c r="BI178" s="100">
        <f t="shared" si="38"/>
        <v>0</v>
      </c>
      <c r="BJ178" s="13" t="s">
        <v>79</v>
      </c>
      <c r="BK178" s="100">
        <f t="shared" si="39"/>
        <v>0</v>
      </c>
      <c r="BL178" s="13" t="s">
        <v>127</v>
      </c>
      <c r="BM178" s="99" t="s">
        <v>320</v>
      </c>
    </row>
    <row r="179" spans="1:65" s="1" customFormat="1" ht="24.2" customHeight="1">
      <c r="A179" s="109"/>
      <c r="B179" s="166"/>
      <c r="C179" s="173" t="s">
        <v>321</v>
      </c>
      <c r="D179" s="173" t="s">
        <v>129</v>
      </c>
      <c r="E179" s="174" t="s">
        <v>322</v>
      </c>
      <c r="F179" s="175" t="s">
        <v>323</v>
      </c>
      <c r="G179" s="176" t="s">
        <v>306</v>
      </c>
      <c r="H179" s="177">
        <v>1</v>
      </c>
      <c r="I179" s="178"/>
      <c r="J179" s="178">
        <f t="shared" si="30"/>
        <v>0</v>
      </c>
      <c r="K179" s="101"/>
      <c r="L179" s="102"/>
      <c r="M179" s="103" t="s">
        <v>1</v>
      </c>
      <c r="N179" s="104" t="s">
        <v>36</v>
      </c>
      <c r="O179" s="97">
        <v>0</v>
      </c>
      <c r="P179" s="97">
        <f t="shared" si="31"/>
        <v>0</v>
      </c>
      <c r="Q179" s="97">
        <v>0</v>
      </c>
      <c r="R179" s="97">
        <f t="shared" si="32"/>
        <v>0</v>
      </c>
      <c r="S179" s="97">
        <v>0</v>
      </c>
      <c r="T179" s="98">
        <f t="shared" si="33"/>
        <v>0</v>
      </c>
      <c r="AR179" s="99" t="s">
        <v>132</v>
      </c>
      <c r="AT179" s="99" t="s">
        <v>129</v>
      </c>
      <c r="AU179" s="99" t="s">
        <v>81</v>
      </c>
      <c r="AY179" s="13" t="s">
        <v>120</v>
      </c>
      <c r="BE179" s="100">
        <f t="shared" si="34"/>
        <v>0</v>
      </c>
      <c r="BF179" s="100">
        <f t="shared" si="35"/>
        <v>0</v>
      </c>
      <c r="BG179" s="100">
        <f t="shared" si="36"/>
        <v>0</v>
      </c>
      <c r="BH179" s="100">
        <f t="shared" si="37"/>
        <v>0</v>
      </c>
      <c r="BI179" s="100">
        <f t="shared" si="38"/>
        <v>0</v>
      </c>
      <c r="BJ179" s="13" t="s">
        <v>79</v>
      </c>
      <c r="BK179" s="100">
        <f t="shared" si="39"/>
        <v>0</v>
      </c>
      <c r="BL179" s="13" t="s">
        <v>127</v>
      </c>
      <c r="BM179" s="99" t="s">
        <v>324</v>
      </c>
    </row>
    <row r="180" spans="1:65" s="1" customFormat="1" ht="27.75" customHeight="1">
      <c r="A180" s="109"/>
      <c r="B180" s="166"/>
      <c r="C180" s="173" t="s">
        <v>325</v>
      </c>
      <c r="D180" s="173" t="s">
        <v>129</v>
      </c>
      <c r="E180" s="174" t="s">
        <v>326</v>
      </c>
      <c r="F180" s="175" t="s">
        <v>327</v>
      </c>
      <c r="G180" s="176" t="s">
        <v>306</v>
      </c>
      <c r="H180" s="177">
        <v>1</v>
      </c>
      <c r="I180" s="178"/>
      <c r="J180" s="178">
        <f t="shared" si="30"/>
        <v>0</v>
      </c>
      <c r="K180" s="101"/>
      <c r="L180" s="102"/>
      <c r="M180" s="103" t="s">
        <v>1</v>
      </c>
      <c r="N180" s="104" t="s">
        <v>36</v>
      </c>
      <c r="O180" s="97">
        <v>0</v>
      </c>
      <c r="P180" s="97">
        <f t="shared" si="31"/>
        <v>0</v>
      </c>
      <c r="Q180" s="97">
        <v>0</v>
      </c>
      <c r="R180" s="97">
        <f t="shared" si="32"/>
        <v>0</v>
      </c>
      <c r="S180" s="97">
        <v>0</v>
      </c>
      <c r="T180" s="98">
        <f t="shared" si="33"/>
        <v>0</v>
      </c>
      <c r="AR180" s="99" t="s">
        <v>132</v>
      </c>
      <c r="AT180" s="99" t="s">
        <v>129</v>
      </c>
      <c r="AU180" s="99" t="s">
        <v>81</v>
      </c>
      <c r="AY180" s="13" t="s">
        <v>120</v>
      </c>
      <c r="BE180" s="100">
        <f t="shared" si="34"/>
        <v>0</v>
      </c>
      <c r="BF180" s="100">
        <f t="shared" si="35"/>
        <v>0</v>
      </c>
      <c r="BG180" s="100">
        <f t="shared" si="36"/>
        <v>0</v>
      </c>
      <c r="BH180" s="100">
        <f t="shared" si="37"/>
        <v>0</v>
      </c>
      <c r="BI180" s="100">
        <f t="shared" si="38"/>
        <v>0</v>
      </c>
      <c r="BJ180" s="13" t="s">
        <v>79</v>
      </c>
      <c r="BK180" s="100">
        <f t="shared" si="39"/>
        <v>0</v>
      </c>
      <c r="BL180" s="13" t="s">
        <v>127</v>
      </c>
      <c r="BM180" s="99" t="s">
        <v>328</v>
      </c>
    </row>
    <row r="181" spans="1:65" s="1" customFormat="1" ht="18" customHeight="1">
      <c r="A181" s="109"/>
      <c r="B181" s="166"/>
      <c r="C181" s="173" t="s">
        <v>329</v>
      </c>
      <c r="D181" s="173" t="s">
        <v>129</v>
      </c>
      <c r="E181" s="174" t="s">
        <v>330</v>
      </c>
      <c r="F181" s="175" t="s">
        <v>331</v>
      </c>
      <c r="G181" s="176" t="s">
        <v>306</v>
      </c>
      <c r="H181" s="177">
        <v>1</v>
      </c>
      <c r="I181" s="178"/>
      <c r="J181" s="178">
        <f t="shared" si="30"/>
        <v>0</v>
      </c>
      <c r="K181" s="101"/>
      <c r="L181" s="102"/>
      <c r="M181" s="103" t="s">
        <v>1</v>
      </c>
      <c r="N181" s="104" t="s">
        <v>36</v>
      </c>
      <c r="O181" s="97">
        <v>0</v>
      </c>
      <c r="P181" s="97">
        <f t="shared" si="31"/>
        <v>0</v>
      </c>
      <c r="Q181" s="97">
        <v>0</v>
      </c>
      <c r="R181" s="97">
        <f t="shared" si="32"/>
        <v>0</v>
      </c>
      <c r="S181" s="97">
        <v>0</v>
      </c>
      <c r="T181" s="98">
        <f t="shared" si="33"/>
        <v>0</v>
      </c>
      <c r="AR181" s="99" t="s">
        <v>132</v>
      </c>
      <c r="AT181" s="99" t="s">
        <v>129</v>
      </c>
      <c r="AU181" s="99" t="s">
        <v>81</v>
      </c>
      <c r="AY181" s="13" t="s">
        <v>120</v>
      </c>
      <c r="BE181" s="100">
        <f t="shared" si="34"/>
        <v>0</v>
      </c>
      <c r="BF181" s="100">
        <f t="shared" si="35"/>
        <v>0</v>
      </c>
      <c r="BG181" s="100">
        <f t="shared" si="36"/>
        <v>0</v>
      </c>
      <c r="BH181" s="100">
        <f t="shared" si="37"/>
        <v>0</v>
      </c>
      <c r="BI181" s="100">
        <f t="shared" si="38"/>
        <v>0</v>
      </c>
      <c r="BJ181" s="13" t="s">
        <v>79</v>
      </c>
      <c r="BK181" s="100">
        <f t="shared" si="39"/>
        <v>0</v>
      </c>
      <c r="BL181" s="13" t="s">
        <v>127</v>
      </c>
      <c r="BM181" s="99" t="s">
        <v>332</v>
      </c>
    </row>
    <row r="182" spans="1:65" s="1" customFormat="1" ht="16.5" customHeight="1">
      <c r="A182" s="109"/>
      <c r="B182" s="166"/>
      <c r="C182" s="173" t="s">
        <v>333</v>
      </c>
      <c r="D182" s="173" t="s">
        <v>129</v>
      </c>
      <c r="E182" s="174" t="s">
        <v>334</v>
      </c>
      <c r="F182" s="175" t="s">
        <v>335</v>
      </c>
      <c r="G182" s="176" t="s">
        <v>306</v>
      </c>
      <c r="H182" s="177">
        <v>1</v>
      </c>
      <c r="I182" s="178"/>
      <c r="J182" s="178">
        <f t="shared" si="30"/>
        <v>0</v>
      </c>
      <c r="K182" s="101"/>
      <c r="L182" s="102"/>
      <c r="M182" s="103" t="s">
        <v>1</v>
      </c>
      <c r="N182" s="104" t="s">
        <v>36</v>
      </c>
      <c r="O182" s="97">
        <v>0</v>
      </c>
      <c r="P182" s="97">
        <f t="shared" si="31"/>
        <v>0</v>
      </c>
      <c r="Q182" s="97">
        <v>0</v>
      </c>
      <c r="R182" s="97">
        <f t="shared" si="32"/>
        <v>0</v>
      </c>
      <c r="S182" s="97">
        <v>0</v>
      </c>
      <c r="T182" s="98">
        <f t="shared" si="33"/>
        <v>0</v>
      </c>
      <c r="AR182" s="99" t="s">
        <v>132</v>
      </c>
      <c r="AT182" s="99" t="s">
        <v>129</v>
      </c>
      <c r="AU182" s="99" t="s">
        <v>81</v>
      </c>
      <c r="AY182" s="13" t="s">
        <v>120</v>
      </c>
      <c r="BE182" s="100">
        <f t="shared" si="34"/>
        <v>0</v>
      </c>
      <c r="BF182" s="100">
        <f t="shared" si="35"/>
        <v>0</v>
      </c>
      <c r="BG182" s="100">
        <f t="shared" si="36"/>
        <v>0</v>
      </c>
      <c r="BH182" s="100">
        <f t="shared" si="37"/>
        <v>0</v>
      </c>
      <c r="BI182" s="100">
        <f t="shared" si="38"/>
        <v>0</v>
      </c>
      <c r="BJ182" s="13" t="s">
        <v>79</v>
      </c>
      <c r="BK182" s="100">
        <f t="shared" si="39"/>
        <v>0</v>
      </c>
      <c r="BL182" s="13" t="s">
        <v>127</v>
      </c>
      <c r="BM182" s="99" t="s">
        <v>336</v>
      </c>
    </row>
    <row r="183" spans="1:65" s="1" customFormat="1" ht="16.5" customHeight="1">
      <c r="A183" s="109"/>
      <c r="B183" s="166"/>
      <c r="C183" s="173" t="s">
        <v>337</v>
      </c>
      <c r="D183" s="173" t="s">
        <v>129</v>
      </c>
      <c r="E183" s="174" t="s">
        <v>338</v>
      </c>
      <c r="F183" s="175" t="s">
        <v>339</v>
      </c>
      <c r="G183" s="176" t="s">
        <v>306</v>
      </c>
      <c r="H183" s="177">
        <v>8</v>
      </c>
      <c r="I183" s="178"/>
      <c r="J183" s="178">
        <f t="shared" si="30"/>
        <v>0</v>
      </c>
      <c r="K183" s="101"/>
      <c r="L183" s="102"/>
      <c r="M183" s="103" t="s">
        <v>1</v>
      </c>
      <c r="N183" s="104" t="s">
        <v>36</v>
      </c>
      <c r="O183" s="97">
        <v>0</v>
      </c>
      <c r="P183" s="97">
        <f t="shared" si="31"/>
        <v>0</v>
      </c>
      <c r="Q183" s="97">
        <v>0</v>
      </c>
      <c r="R183" s="97">
        <f t="shared" si="32"/>
        <v>0</v>
      </c>
      <c r="S183" s="97">
        <v>0</v>
      </c>
      <c r="T183" s="98">
        <f t="shared" si="33"/>
        <v>0</v>
      </c>
      <c r="AR183" s="99" t="s">
        <v>132</v>
      </c>
      <c r="AT183" s="99" t="s">
        <v>129</v>
      </c>
      <c r="AU183" s="99" t="s">
        <v>81</v>
      </c>
      <c r="AY183" s="13" t="s">
        <v>120</v>
      </c>
      <c r="BE183" s="100">
        <f t="shared" si="34"/>
        <v>0</v>
      </c>
      <c r="BF183" s="100">
        <f t="shared" si="35"/>
        <v>0</v>
      </c>
      <c r="BG183" s="100">
        <f t="shared" si="36"/>
        <v>0</v>
      </c>
      <c r="BH183" s="100">
        <f t="shared" si="37"/>
        <v>0</v>
      </c>
      <c r="BI183" s="100">
        <f t="shared" si="38"/>
        <v>0</v>
      </c>
      <c r="BJ183" s="13" t="s">
        <v>79</v>
      </c>
      <c r="BK183" s="100">
        <f t="shared" si="39"/>
        <v>0</v>
      </c>
      <c r="BL183" s="13" t="s">
        <v>127</v>
      </c>
      <c r="BM183" s="99" t="s">
        <v>340</v>
      </c>
    </row>
    <row r="184" spans="1:65" s="1" customFormat="1" ht="16.5" customHeight="1">
      <c r="A184" s="109"/>
      <c r="B184" s="166"/>
      <c r="C184" s="173" t="s">
        <v>341</v>
      </c>
      <c r="D184" s="173" t="s">
        <v>129</v>
      </c>
      <c r="E184" s="174" t="s">
        <v>342</v>
      </c>
      <c r="F184" s="175" t="s">
        <v>343</v>
      </c>
      <c r="G184" s="176" t="s">
        <v>306</v>
      </c>
      <c r="H184" s="177">
        <v>2</v>
      </c>
      <c r="I184" s="178"/>
      <c r="J184" s="178">
        <f t="shared" si="30"/>
        <v>0</v>
      </c>
      <c r="K184" s="101"/>
      <c r="L184" s="102"/>
      <c r="M184" s="103" t="s">
        <v>1</v>
      </c>
      <c r="N184" s="104" t="s">
        <v>36</v>
      </c>
      <c r="O184" s="97">
        <v>0</v>
      </c>
      <c r="P184" s="97">
        <f t="shared" si="31"/>
        <v>0</v>
      </c>
      <c r="Q184" s="97">
        <v>0</v>
      </c>
      <c r="R184" s="97">
        <f t="shared" si="32"/>
        <v>0</v>
      </c>
      <c r="S184" s="97">
        <v>0</v>
      </c>
      <c r="T184" s="98">
        <f t="shared" si="33"/>
        <v>0</v>
      </c>
      <c r="AR184" s="99" t="s">
        <v>132</v>
      </c>
      <c r="AT184" s="99" t="s">
        <v>129</v>
      </c>
      <c r="AU184" s="99" t="s">
        <v>81</v>
      </c>
      <c r="AY184" s="13" t="s">
        <v>120</v>
      </c>
      <c r="BE184" s="100">
        <f t="shared" si="34"/>
        <v>0</v>
      </c>
      <c r="BF184" s="100">
        <f t="shared" si="35"/>
        <v>0</v>
      </c>
      <c r="BG184" s="100">
        <f t="shared" si="36"/>
        <v>0</v>
      </c>
      <c r="BH184" s="100">
        <f t="shared" si="37"/>
        <v>0</v>
      </c>
      <c r="BI184" s="100">
        <f t="shared" si="38"/>
        <v>0</v>
      </c>
      <c r="BJ184" s="13" t="s">
        <v>79</v>
      </c>
      <c r="BK184" s="100">
        <f t="shared" si="39"/>
        <v>0</v>
      </c>
      <c r="BL184" s="13" t="s">
        <v>127</v>
      </c>
      <c r="BM184" s="99" t="s">
        <v>344</v>
      </c>
    </row>
    <row r="185" spans="1:65" s="1" customFormat="1" ht="16.5" customHeight="1">
      <c r="A185" s="109"/>
      <c r="B185" s="166"/>
      <c r="C185" s="173" t="s">
        <v>345</v>
      </c>
      <c r="D185" s="173" t="s">
        <v>129</v>
      </c>
      <c r="E185" s="174" t="s">
        <v>346</v>
      </c>
      <c r="F185" s="175" t="s">
        <v>347</v>
      </c>
      <c r="G185" s="176" t="s">
        <v>306</v>
      </c>
      <c r="H185" s="177">
        <v>1</v>
      </c>
      <c r="I185" s="178"/>
      <c r="J185" s="178">
        <f t="shared" si="30"/>
        <v>0</v>
      </c>
      <c r="K185" s="101"/>
      <c r="L185" s="102"/>
      <c r="M185" s="103" t="s">
        <v>1</v>
      </c>
      <c r="N185" s="104" t="s">
        <v>36</v>
      </c>
      <c r="O185" s="97">
        <v>0</v>
      </c>
      <c r="P185" s="97">
        <f t="shared" si="31"/>
        <v>0</v>
      </c>
      <c r="Q185" s="97">
        <v>0</v>
      </c>
      <c r="R185" s="97">
        <f t="shared" si="32"/>
        <v>0</v>
      </c>
      <c r="S185" s="97">
        <v>0</v>
      </c>
      <c r="T185" s="98">
        <f t="shared" si="33"/>
        <v>0</v>
      </c>
      <c r="AR185" s="99" t="s">
        <v>132</v>
      </c>
      <c r="AT185" s="99" t="s">
        <v>129</v>
      </c>
      <c r="AU185" s="99" t="s">
        <v>81</v>
      </c>
      <c r="AY185" s="13" t="s">
        <v>120</v>
      </c>
      <c r="BE185" s="100">
        <f t="shared" si="34"/>
        <v>0</v>
      </c>
      <c r="BF185" s="100">
        <f t="shared" si="35"/>
        <v>0</v>
      </c>
      <c r="BG185" s="100">
        <f t="shared" si="36"/>
        <v>0</v>
      </c>
      <c r="BH185" s="100">
        <f t="shared" si="37"/>
        <v>0</v>
      </c>
      <c r="BI185" s="100">
        <f t="shared" si="38"/>
        <v>0</v>
      </c>
      <c r="BJ185" s="13" t="s">
        <v>79</v>
      </c>
      <c r="BK185" s="100">
        <f t="shared" si="39"/>
        <v>0</v>
      </c>
      <c r="BL185" s="13" t="s">
        <v>127</v>
      </c>
      <c r="BM185" s="99" t="s">
        <v>348</v>
      </c>
    </row>
    <row r="186" spans="1:65" s="1" customFormat="1" ht="24.2" customHeight="1">
      <c r="A186" s="109"/>
      <c r="B186" s="166"/>
      <c r="C186" s="173" t="s">
        <v>349</v>
      </c>
      <c r="D186" s="173" t="s">
        <v>129</v>
      </c>
      <c r="E186" s="174" t="s">
        <v>350</v>
      </c>
      <c r="F186" s="175" t="s">
        <v>351</v>
      </c>
      <c r="G186" s="176" t="s">
        <v>306</v>
      </c>
      <c r="H186" s="177">
        <v>1</v>
      </c>
      <c r="I186" s="178"/>
      <c r="J186" s="178">
        <f t="shared" si="30"/>
        <v>0</v>
      </c>
      <c r="K186" s="101"/>
      <c r="L186" s="102"/>
      <c r="M186" s="103" t="s">
        <v>1</v>
      </c>
      <c r="N186" s="104" t="s">
        <v>36</v>
      </c>
      <c r="O186" s="97">
        <v>0</v>
      </c>
      <c r="P186" s="97">
        <f t="shared" si="31"/>
        <v>0</v>
      </c>
      <c r="Q186" s="97">
        <v>0</v>
      </c>
      <c r="R186" s="97">
        <f t="shared" si="32"/>
        <v>0</v>
      </c>
      <c r="S186" s="97">
        <v>0</v>
      </c>
      <c r="T186" s="98">
        <f t="shared" si="33"/>
        <v>0</v>
      </c>
      <c r="AR186" s="99" t="s">
        <v>132</v>
      </c>
      <c r="AT186" s="99" t="s">
        <v>129</v>
      </c>
      <c r="AU186" s="99" t="s">
        <v>81</v>
      </c>
      <c r="AY186" s="13" t="s">
        <v>120</v>
      </c>
      <c r="BE186" s="100">
        <f t="shared" si="34"/>
        <v>0</v>
      </c>
      <c r="BF186" s="100">
        <f t="shared" si="35"/>
        <v>0</v>
      </c>
      <c r="BG186" s="100">
        <f t="shared" si="36"/>
        <v>0</v>
      </c>
      <c r="BH186" s="100">
        <f t="shared" si="37"/>
        <v>0</v>
      </c>
      <c r="BI186" s="100">
        <f t="shared" si="38"/>
        <v>0</v>
      </c>
      <c r="BJ186" s="13" t="s">
        <v>79</v>
      </c>
      <c r="BK186" s="100">
        <f t="shared" si="39"/>
        <v>0</v>
      </c>
      <c r="BL186" s="13" t="s">
        <v>127</v>
      </c>
      <c r="BM186" s="99" t="s">
        <v>352</v>
      </c>
    </row>
    <row r="187" spans="1:65" s="1" customFormat="1" ht="17.25" customHeight="1">
      <c r="A187" s="109"/>
      <c r="B187" s="166"/>
      <c r="C187" s="173" t="s">
        <v>353</v>
      </c>
      <c r="D187" s="173" t="s">
        <v>129</v>
      </c>
      <c r="E187" s="174" t="s">
        <v>354</v>
      </c>
      <c r="F187" s="175" t="s">
        <v>355</v>
      </c>
      <c r="G187" s="176" t="s">
        <v>306</v>
      </c>
      <c r="H187" s="177">
        <v>8</v>
      </c>
      <c r="I187" s="178"/>
      <c r="J187" s="178">
        <f t="shared" si="30"/>
        <v>0</v>
      </c>
      <c r="K187" s="101"/>
      <c r="L187" s="102"/>
      <c r="M187" s="103" t="s">
        <v>1</v>
      </c>
      <c r="N187" s="104" t="s">
        <v>36</v>
      </c>
      <c r="O187" s="97">
        <v>0</v>
      </c>
      <c r="P187" s="97">
        <f t="shared" si="31"/>
        <v>0</v>
      </c>
      <c r="Q187" s="97">
        <v>0</v>
      </c>
      <c r="R187" s="97">
        <f t="shared" si="32"/>
        <v>0</v>
      </c>
      <c r="S187" s="97">
        <v>0</v>
      </c>
      <c r="T187" s="98">
        <f t="shared" si="33"/>
        <v>0</v>
      </c>
      <c r="AR187" s="99" t="s">
        <v>132</v>
      </c>
      <c r="AT187" s="99" t="s">
        <v>129</v>
      </c>
      <c r="AU187" s="99" t="s">
        <v>81</v>
      </c>
      <c r="AY187" s="13" t="s">
        <v>120</v>
      </c>
      <c r="BE187" s="100">
        <f t="shared" si="34"/>
        <v>0</v>
      </c>
      <c r="BF187" s="100">
        <f t="shared" si="35"/>
        <v>0</v>
      </c>
      <c r="BG187" s="100">
        <f t="shared" si="36"/>
        <v>0</v>
      </c>
      <c r="BH187" s="100">
        <f t="shared" si="37"/>
        <v>0</v>
      </c>
      <c r="BI187" s="100">
        <f t="shared" si="38"/>
        <v>0</v>
      </c>
      <c r="BJ187" s="13" t="s">
        <v>79</v>
      </c>
      <c r="BK187" s="100">
        <f t="shared" si="39"/>
        <v>0</v>
      </c>
      <c r="BL187" s="13" t="s">
        <v>127</v>
      </c>
      <c r="BM187" s="99" t="s">
        <v>356</v>
      </c>
    </row>
    <row r="188" spans="1:65" s="1" customFormat="1" ht="17.25" customHeight="1">
      <c r="A188" s="109"/>
      <c r="B188" s="166"/>
      <c r="C188" s="173" t="s">
        <v>357</v>
      </c>
      <c r="D188" s="173" t="s">
        <v>129</v>
      </c>
      <c r="E188" s="174" t="s">
        <v>358</v>
      </c>
      <c r="F188" s="175" t="s">
        <v>359</v>
      </c>
      <c r="G188" s="176" t="s">
        <v>306</v>
      </c>
      <c r="H188" s="177">
        <v>2</v>
      </c>
      <c r="I188" s="178"/>
      <c r="J188" s="178">
        <f t="shared" si="30"/>
        <v>0</v>
      </c>
      <c r="K188" s="101"/>
      <c r="L188" s="102"/>
      <c r="M188" s="103" t="s">
        <v>1</v>
      </c>
      <c r="N188" s="104" t="s">
        <v>36</v>
      </c>
      <c r="O188" s="97">
        <v>0</v>
      </c>
      <c r="P188" s="97">
        <f t="shared" si="31"/>
        <v>0</v>
      </c>
      <c r="Q188" s="97">
        <v>0</v>
      </c>
      <c r="R188" s="97">
        <f t="shared" si="32"/>
        <v>0</v>
      </c>
      <c r="S188" s="97">
        <v>0</v>
      </c>
      <c r="T188" s="98">
        <f t="shared" si="33"/>
        <v>0</v>
      </c>
      <c r="AR188" s="99" t="s">
        <v>132</v>
      </c>
      <c r="AT188" s="99" t="s">
        <v>129</v>
      </c>
      <c r="AU188" s="99" t="s">
        <v>81</v>
      </c>
      <c r="AY188" s="13" t="s">
        <v>120</v>
      </c>
      <c r="BE188" s="100">
        <f t="shared" si="34"/>
        <v>0</v>
      </c>
      <c r="BF188" s="100">
        <f t="shared" si="35"/>
        <v>0</v>
      </c>
      <c r="BG188" s="100">
        <f t="shared" si="36"/>
        <v>0</v>
      </c>
      <c r="BH188" s="100">
        <f t="shared" si="37"/>
        <v>0</v>
      </c>
      <c r="BI188" s="100">
        <f t="shared" si="38"/>
        <v>0</v>
      </c>
      <c r="BJ188" s="13" t="s">
        <v>79</v>
      </c>
      <c r="BK188" s="100">
        <f t="shared" si="39"/>
        <v>0</v>
      </c>
      <c r="BL188" s="13" t="s">
        <v>127</v>
      </c>
      <c r="BM188" s="99" t="s">
        <v>360</v>
      </c>
    </row>
    <row r="189" spans="1:65" s="1" customFormat="1" ht="17.25" customHeight="1">
      <c r="A189" s="109"/>
      <c r="B189" s="166"/>
      <c r="C189" s="173" t="s">
        <v>361</v>
      </c>
      <c r="D189" s="173" t="s">
        <v>129</v>
      </c>
      <c r="E189" s="174" t="s">
        <v>362</v>
      </c>
      <c r="F189" s="175" t="s">
        <v>363</v>
      </c>
      <c r="G189" s="176" t="s">
        <v>306</v>
      </c>
      <c r="H189" s="177">
        <v>1</v>
      </c>
      <c r="I189" s="178"/>
      <c r="J189" s="178">
        <f t="shared" si="30"/>
        <v>0</v>
      </c>
      <c r="K189" s="101"/>
      <c r="L189" s="102"/>
      <c r="M189" s="103" t="s">
        <v>1</v>
      </c>
      <c r="N189" s="104" t="s">
        <v>36</v>
      </c>
      <c r="O189" s="97">
        <v>0</v>
      </c>
      <c r="P189" s="97">
        <f t="shared" si="31"/>
        <v>0</v>
      </c>
      <c r="Q189" s="97">
        <v>0</v>
      </c>
      <c r="R189" s="97">
        <f t="shared" si="32"/>
        <v>0</v>
      </c>
      <c r="S189" s="97">
        <v>0</v>
      </c>
      <c r="T189" s="98">
        <f t="shared" si="33"/>
        <v>0</v>
      </c>
      <c r="AR189" s="99" t="s">
        <v>132</v>
      </c>
      <c r="AT189" s="99" t="s">
        <v>129</v>
      </c>
      <c r="AU189" s="99" t="s">
        <v>81</v>
      </c>
      <c r="AY189" s="13" t="s">
        <v>120</v>
      </c>
      <c r="BE189" s="100">
        <f t="shared" si="34"/>
        <v>0</v>
      </c>
      <c r="BF189" s="100">
        <f t="shared" si="35"/>
        <v>0</v>
      </c>
      <c r="BG189" s="100">
        <f t="shared" si="36"/>
        <v>0</v>
      </c>
      <c r="BH189" s="100">
        <f t="shared" si="37"/>
        <v>0</v>
      </c>
      <c r="BI189" s="100">
        <f t="shared" si="38"/>
        <v>0</v>
      </c>
      <c r="BJ189" s="13" t="s">
        <v>79</v>
      </c>
      <c r="BK189" s="100">
        <f t="shared" si="39"/>
        <v>0</v>
      </c>
      <c r="BL189" s="13" t="s">
        <v>127</v>
      </c>
      <c r="BM189" s="99" t="s">
        <v>364</v>
      </c>
    </row>
    <row r="190" spans="1:65" s="1" customFormat="1" ht="17.25" customHeight="1">
      <c r="A190" s="109"/>
      <c r="B190" s="166"/>
      <c r="C190" s="173" t="s">
        <v>365</v>
      </c>
      <c r="D190" s="173" t="s">
        <v>129</v>
      </c>
      <c r="E190" s="174" t="s">
        <v>366</v>
      </c>
      <c r="F190" s="175" t="s">
        <v>367</v>
      </c>
      <c r="G190" s="176" t="s">
        <v>306</v>
      </c>
      <c r="H190" s="177">
        <v>2</v>
      </c>
      <c r="I190" s="178"/>
      <c r="J190" s="178">
        <f t="shared" si="30"/>
        <v>0</v>
      </c>
      <c r="K190" s="101"/>
      <c r="L190" s="102"/>
      <c r="M190" s="103" t="s">
        <v>1</v>
      </c>
      <c r="N190" s="104" t="s">
        <v>36</v>
      </c>
      <c r="O190" s="97">
        <v>0</v>
      </c>
      <c r="P190" s="97">
        <f t="shared" si="31"/>
        <v>0</v>
      </c>
      <c r="Q190" s="97">
        <v>0</v>
      </c>
      <c r="R190" s="97">
        <f t="shared" si="32"/>
        <v>0</v>
      </c>
      <c r="S190" s="97">
        <v>0</v>
      </c>
      <c r="T190" s="98">
        <f t="shared" si="33"/>
        <v>0</v>
      </c>
      <c r="AR190" s="99" t="s">
        <v>132</v>
      </c>
      <c r="AT190" s="99" t="s">
        <v>129</v>
      </c>
      <c r="AU190" s="99" t="s">
        <v>81</v>
      </c>
      <c r="AY190" s="13" t="s">
        <v>120</v>
      </c>
      <c r="BE190" s="100">
        <f t="shared" si="34"/>
        <v>0</v>
      </c>
      <c r="BF190" s="100">
        <f t="shared" si="35"/>
        <v>0</v>
      </c>
      <c r="BG190" s="100">
        <f t="shared" si="36"/>
        <v>0</v>
      </c>
      <c r="BH190" s="100">
        <f t="shared" si="37"/>
        <v>0</v>
      </c>
      <c r="BI190" s="100">
        <f t="shared" si="38"/>
        <v>0</v>
      </c>
      <c r="BJ190" s="13" t="s">
        <v>79</v>
      </c>
      <c r="BK190" s="100">
        <f t="shared" si="39"/>
        <v>0</v>
      </c>
      <c r="BL190" s="13" t="s">
        <v>127</v>
      </c>
      <c r="BM190" s="99" t="s">
        <v>368</v>
      </c>
    </row>
    <row r="191" spans="1:65" s="1" customFormat="1" ht="21.75" customHeight="1">
      <c r="A191" s="109"/>
      <c r="B191" s="166"/>
      <c r="C191" s="167" t="s">
        <v>369</v>
      </c>
      <c r="D191" s="167" t="s">
        <v>123</v>
      </c>
      <c r="E191" s="168" t="s">
        <v>370</v>
      </c>
      <c r="F191" s="169" t="s">
        <v>371</v>
      </c>
      <c r="G191" s="170" t="s">
        <v>161</v>
      </c>
      <c r="H191" s="171">
        <v>4371.1499999999996</v>
      </c>
      <c r="I191" s="172"/>
      <c r="J191" s="172">
        <f t="shared" si="30"/>
        <v>0</v>
      </c>
      <c r="K191" s="94"/>
      <c r="L191" s="24"/>
      <c r="M191" s="95" t="s">
        <v>1</v>
      </c>
      <c r="N191" s="96" t="s">
        <v>36</v>
      </c>
      <c r="O191" s="97">
        <v>0</v>
      </c>
      <c r="P191" s="97">
        <f t="shared" si="31"/>
        <v>0</v>
      </c>
      <c r="Q191" s="97">
        <v>0</v>
      </c>
      <c r="R191" s="97">
        <f t="shared" si="32"/>
        <v>0</v>
      </c>
      <c r="S191" s="97">
        <v>0</v>
      </c>
      <c r="T191" s="98">
        <f t="shared" si="33"/>
        <v>0</v>
      </c>
      <c r="AR191" s="99" t="s">
        <v>127</v>
      </c>
      <c r="AT191" s="99" t="s">
        <v>123</v>
      </c>
      <c r="AU191" s="99" t="s">
        <v>81</v>
      </c>
      <c r="AY191" s="13" t="s">
        <v>120</v>
      </c>
      <c r="BE191" s="100">
        <f t="shared" si="34"/>
        <v>0</v>
      </c>
      <c r="BF191" s="100">
        <f t="shared" si="35"/>
        <v>0</v>
      </c>
      <c r="BG191" s="100">
        <f t="shared" si="36"/>
        <v>0</v>
      </c>
      <c r="BH191" s="100">
        <f t="shared" si="37"/>
        <v>0</v>
      </c>
      <c r="BI191" s="100">
        <f t="shared" si="38"/>
        <v>0</v>
      </c>
      <c r="BJ191" s="13" t="s">
        <v>79</v>
      </c>
      <c r="BK191" s="100">
        <f t="shared" si="39"/>
        <v>0</v>
      </c>
      <c r="BL191" s="13" t="s">
        <v>127</v>
      </c>
      <c r="BM191" s="99" t="s">
        <v>372</v>
      </c>
    </row>
    <row r="192" spans="1:65" s="11" customFormat="1" ht="22.9" customHeight="1">
      <c r="A192" s="159"/>
      <c r="B192" s="160"/>
      <c r="C192" s="159"/>
      <c r="D192" s="161" t="s">
        <v>70</v>
      </c>
      <c r="E192" s="164" t="s">
        <v>373</v>
      </c>
      <c r="F192" s="164" t="s">
        <v>374</v>
      </c>
      <c r="G192" s="159"/>
      <c r="H192" s="159"/>
      <c r="I192" s="159"/>
      <c r="J192" s="165">
        <f>BK192</f>
        <v>0</v>
      </c>
      <c r="L192" s="87"/>
      <c r="M192" s="89"/>
      <c r="P192" s="90">
        <f>SUM(P193:P220)</f>
        <v>29.718999999999994</v>
      </c>
      <c r="R192" s="90">
        <f>SUM(R193:R220)</f>
        <v>2.70045</v>
      </c>
      <c r="T192" s="91">
        <f>SUM(T193:T220)</f>
        <v>0</v>
      </c>
      <c r="AR192" s="88" t="s">
        <v>81</v>
      </c>
      <c r="AT192" s="92" t="s">
        <v>70</v>
      </c>
      <c r="AU192" s="92" t="s">
        <v>79</v>
      </c>
      <c r="AY192" s="88" t="s">
        <v>120</v>
      </c>
      <c r="BK192" s="93">
        <f>SUM(BK193:BK220)</f>
        <v>0</v>
      </c>
    </row>
    <row r="193" spans="1:65" s="1" customFormat="1" ht="24.2" customHeight="1">
      <c r="A193" s="109"/>
      <c r="B193" s="166"/>
      <c r="C193" s="167" t="s">
        <v>375</v>
      </c>
      <c r="D193" s="167" t="s">
        <v>123</v>
      </c>
      <c r="E193" s="168" t="s">
        <v>376</v>
      </c>
      <c r="F193" s="169" t="s">
        <v>377</v>
      </c>
      <c r="G193" s="170" t="s">
        <v>168</v>
      </c>
      <c r="H193" s="171">
        <v>2</v>
      </c>
      <c r="I193" s="172"/>
      <c r="J193" s="172">
        <f t="shared" ref="J193:J220" si="40">ROUND(I193*H193,2)</f>
        <v>0</v>
      </c>
      <c r="K193" s="94"/>
      <c r="L193" s="24"/>
      <c r="M193" s="95" t="s">
        <v>1</v>
      </c>
      <c r="N193" s="96" t="s">
        <v>36</v>
      </c>
      <c r="O193" s="97">
        <v>2.4119999999999999</v>
      </c>
      <c r="P193" s="97">
        <f t="shared" ref="P193:P220" si="41">O193*H193</f>
        <v>4.8239999999999998</v>
      </c>
      <c r="Q193" s="97">
        <v>3.1809999999999998E-2</v>
      </c>
      <c r="R193" s="97">
        <f t="shared" ref="R193:R220" si="42">Q193*H193</f>
        <v>6.3619999999999996E-2</v>
      </c>
      <c r="S193" s="97">
        <v>0</v>
      </c>
      <c r="T193" s="98">
        <f t="shared" ref="T193:T220" si="43">S193*H193</f>
        <v>0</v>
      </c>
      <c r="AR193" s="99" t="s">
        <v>127</v>
      </c>
      <c r="AT193" s="99" t="s">
        <v>123</v>
      </c>
      <c r="AU193" s="99" t="s">
        <v>81</v>
      </c>
      <c r="AY193" s="13" t="s">
        <v>120</v>
      </c>
      <c r="BE193" s="100">
        <f t="shared" ref="BE193:BE220" si="44">IF(N193="základní",J193,0)</f>
        <v>0</v>
      </c>
      <c r="BF193" s="100">
        <f t="shared" ref="BF193:BF220" si="45">IF(N193="snížená",J193,0)</f>
        <v>0</v>
      </c>
      <c r="BG193" s="100">
        <f t="shared" ref="BG193:BG220" si="46">IF(N193="zákl. přenesená",J193,0)</f>
        <v>0</v>
      </c>
      <c r="BH193" s="100">
        <f t="shared" ref="BH193:BH220" si="47">IF(N193="sníž. přenesená",J193,0)</f>
        <v>0</v>
      </c>
      <c r="BI193" s="100">
        <f t="shared" ref="BI193:BI220" si="48">IF(N193="nulová",J193,0)</f>
        <v>0</v>
      </c>
      <c r="BJ193" s="13" t="s">
        <v>79</v>
      </c>
      <c r="BK193" s="100">
        <f t="shared" ref="BK193:BK220" si="49">ROUND(I193*H193,2)</f>
        <v>0</v>
      </c>
      <c r="BL193" s="13" t="s">
        <v>127</v>
      </c>
      <c r="BM193" s="99" t="s">
        <v>378</v>
      </c>
    </row>
    <row r="194" spans="1:65" s="1" customFormat="1" ht="24.2" customHeight="1">
      <c r="A194" s="109"/>
      <c r="B194" s="166"/>
      <c r="C194" s="167" t="s">
        <v>379</v>
      </c>
      <c r="D194" s="167" t="s">
        <v>123</v>
      </c>
      <c r="E194" s="168" t="s">
        <v>380</v>
      </c>
      <c r="F194" s="169" t="s">
        <v>381</v>
      </c>
      <c r="G194" s="170" t="s">
        <v>168</v>
      </c>
      <c r="H194" s="171">
        <v>4</v>
      </c>
      <c r="I194" s="172"/>
      <c r="J194" s="172">
        <f t="shared" si="40"/>
        <v>0</v>
      </c>
      <c r="K194" s="94"/>
      <c r="L194" s="24"/>
      <c r="M194" s="95" t="s">
        <v>1</v>
      </c>
      <c r="N194" s="96" t="s">
        <v>36</v>
      </c>
      <c r="O194" s="97">
        <v>8.7999999999999995E-2</v>
      </c>
      <c r="P194" s="97">
        <f t="shared" si="41"/>
        <v>0.35199999999999998</v>
      </c>
      <c r="Q194" s="97">
        <v>7.92E-3</v>
      </c>
      <c r="R194" s="97">
        <f t="shared" si="42"/>
        <v>3.168E-2</v>
      </c>
      <c r="S194" s="97">
        <v>0</v>
      </c>
      <c r="T194" s="98">
        <f t="shared" si="43"/>
        <v>0</v>
      </c>
      <c r="AR194" s="99" t="s">
        <v>127</v>
      </c>
      <c r="AT194" s="99" t="s">
        <v>123</v>
      </c>
      <c r="AU194" s="99" t="s">
        <v>81</v>
      </c>
      <c r="AY194" s="13" t="s">
        <v>120</v>
      </c>
      <c r="BE194" s="100">
        <f t="shared" si="44"/>
        <v>0</v>
      </c>
      <c r="BF194" s="100">
        <f t="shared" si="45"/>
        <v>0</v>
      </c>
      <c r="BG194" s="100">
        <f t="shared" si="46"/>
        <v>0</v>
      </c>
      <c r="BH194" s="100">
        <f t="shared" si="47"/>
        <v>0</v>
      </c>
      <c r="BI194" s="100">
        <f t="shared" si="48"/>
        <v>0</v>
      </c>
      <c r="BJ194" s="13" t="s">
        <v>79</v>
      </c>
      <c r="BK194" s="100">
        <f t="shared" si="49"/>
        <v>0</v>
      </c>
      <c r="BL194" s="13" t="s">
        <v>127</v>
      </c>
      <c r="BM194" s="99" t="s">
        <v>382</v>
      </c>
    </row>
    <row r="195" spans="1:65" s="1" customFormat="1" ht="24.2" customHeight="1">
      <c r="A195" s="109"/>
      <c r="B195" s="166"/>
      <c r="C195" s="167" t="s">
        <v>383</v>
      </c>
      <c r="D195" s="167" t="s">
        <v>123</v>
      </c>
      <c r="E195" s="168" t="s">
        <v>384</v>
      </c>
      <c r="F195" s="169" t="s">
        <v>385</v>
      </c>
      <c r="G195" s="170" t="s">
        <v>168</v>
      </c>
      <c r="H195" s="171">
        <v>2</v>
      </c>
      <c r="I195" s="172"/>
      <c r="J195" s="172">
        <f t="shared" si="40"/>
        <v>0</v>
      </c>
      <c r="K195" s="94"/>
      <c r="L195" s="24"/>
      <c r="M195" s="95" t="s">
        <v>1</v>
      </c>
      <c r="N195" s="96" t="s">
        <v>36</v>
      </c>
      <c r="O195" s="97">
        <v>0.28100000000000003</v>
      </c>
      <c r="P195" s="97">
        <f t="shared" si="41"/>
        <v>0.56200000000000006</v>
      </c>
      <c r="Q195" s="97">
        <v>5.9000000000000003E-4</v>
      </c>
      <c r="R195" s="97">
        <f t="shared" si="42"/>
        <v>1.1800000000000001E-3</v>
      </c>
      <c r="S195" s="97">
        <v>0</v>
      </c>
      <c r="T195" s="98">
        <f t="shared" si="43"/>
        <v>0</v>
      </c>
      <c r="AR195" s="99" t="s">
        <v>127</v>
      </c>
      <c r="AT195" s="99" t="s">
        <v>123</v>
      </c>
      <c r="AU195" s="99" t="s">
        <v>81</v>
      </c>
      <c r="AY195" s="13" t="s">
        <v>120</v>
      </c>
      <c r="BE195" s="100">
        <f t="shared" si="44"/>
        <v>0</v>
      </c>
      <c r="BF195" s="100">
        <f t="shared" si="45"/>
        <v>0</v>
      </c>
      <c r="BG195" s="100">
        <f t="shared" si="46"/>
        <v>0</v>
      </c>
      <c r="BH195" s="100">
        <f t="shared" si="47"/>
        <v>0</v>
      </c>
      <c r="BI195" s="100">
        <f t="shared" si="48"/>
        <v>0</v>
      </c>
      <c r="BJ195" s="13" t="s">
        <v>79</v>
      </c>
      <c r="BK195" s="100">
        <f t="shared" si="49"/>
        <v>0</v>
      </c>
      <c r="BL195" s="13" t="s">
        <v>127</v>
      </c>
      <c r="BM195" s="99" t="s">
        <v>386</v>
      </c>
    </row>
    <row r="196" spans="1:65" s="1" customFormat="1" ht="24.2" customHeight="1">
      <c r="A196" s="109"/>
      <c r="B196" s="166"/>
      <c r="C196" s="167" t="s">
        <v>387</v>
      </c>
      <c r="D196" s="167" t="s">
        <v>123</v>
      </c>
      <c r="E196" s="168" t="s">
        <v>388</v>
      </c>
      <c r="F196" s="169" t="s">
        <v>389</v>
      </c>
      <c r="G196" s="170" t="s">
        <v>168</v>
      </c>
      <c r="H196" s="171">
        <v>8</v>
      </c>
      <c r="I196" s="172"/>
      <c r="J196" s="172">
        <f t="shared" si="40"/>
        <v>0</v>
      </c>
      <c r="K196" s="94"/>
      <c r="L196" s="24"/>
      <c r="M196" s="95" t="s">
        <v>1</v>
      </c>
      <c r="N196" s="96" t="s">
        <v>36</v>
      </c>
      <c r="O196" s="97">
        <v>0.374</v>
      </c>
      <c r="P196" s="97">
        <f t="shared" si="41"/>
        <v>2.992</v>
      </c>
      <c r="Q196" s="97">
        <v>7.7999999999999999E-4</v>
      </c>
      <c r="R196" s="97">
        <f t="shared" si="42"/>
        <v>6.2399999999999999E-3</v>
      </c>
      <c r="S196" s="97">
        <v>0</v>
      </c>
      <c r="T196" s="98">
        <f t="shared" si="43"/>
        <v>0</v>
      </c>
      <c r="AR196" s="99" t="s">
        <v>127</v>
      </c>
      <c r="AT196" s="99" t="s">
        <v>123</v>
      </c>
      <c r="AU196" s="99" t="s">
        <v>81</v>
      </c>
      <c r="AY196" s="13" t="s">
        <v>120</v>
      </c>
      <c r="BE196" s="100">
        <f t="shared" si="44"/>
        <v>0</v>
      </c>
      <c r="BF196" s="100">
        <f t="shared" si="45"/>
        <v>0</v>
      </c>
      <c r="BG196" s="100">
        <f t="shared" si="46"/>
        <v>0</v>
      </c>
      <c r="BH196" s="100">
        <f t="shared" si="47"/>
        <v>0</v>
      </c>
      <c r="BI196" s="100">
        <f t="shared" si="48"/>
        <v>0</v>
      </c>
      <c r="BJ196" s="13" t="s">
        <v>79</v>
      </c>
      <c r="BK196" s="100">
        <f t="shared" si="49"/>
        <v>0</v>
      </c>
      <c r="BL196" s="13" t="s">
        <v>127</v>
      </c>
      <c r="BM196" s="99" t="s">
        <v>390</v>
      </c>
    </row>
    <row r="197" spans="1:65" s="1" customFormat="1" ht="24.2" customHeight="1">
      <c r="A197" s="109"/>
      <c r="B197" s="166"/>
      <c r="C197" s="167" t="s">
        <v>391</v>
      </c>
      <c r="D197" s="167" t="s">
        <v>123</v>
      </c>
      <c r="E197" s="168" t="s">
        <v>392</v>
      </c>
      <c r="F197" s="169" t="s">
        <v>393</v>
      </c>
      <c r="G197" s="170" t="s">
        <v>168</v>
      </c>
      <c r="H197" s="171">
        <v>2</v>
      </c>
      <c r="I197" s="172"/>
      <c r="J197" s="172">
        <f t="shared" si="40"/>
        <v>0</v>
      </c>
      <c r="K197" s="94"/>
      <c r="L197" s="24"/>
      <c r="M197" s="95" t="s">
        <v>1</v>
      </c>
      <c r="N197" s="96" t="s">
        <v>36</v>
      </c>
      <c r="O197" s="97">
        <v>0.439</v>
      </c>
      <c r="P197" s="97">
        <f t="shared" si="41"/>
        <v>0.878</v>
      </c>
      <c r="Q197" s="97">
        <v>1.3799999999999999E-3</v>
      </c>
      <c r="R197" s="97">
        <f t="shared" si="42"/>
        <v>2.7599999999999999E-3</v>
      </c>
      <c r="S197" s="97">
        <v>0</v>
      </c>
      <c r="T197" s="98">
        <f t="shared" si="43"/>
        <v>0</v>
      </c>
      <c r="AR197" s="99" t="s">
        <v>127</v>
      </c>
      <c r="AT197" s="99" t="s">
        <v>123</v>
      </c>
      <c r="AU197" s="99" t="s">
        <v>81</v>
      </c>
      <c r="AY197" s="13" t="s">
        <v>120</v>
      </c>
      <c r="BE197" s="100">
        <f t="shared" si="44"/>
        <v>0</v>
      </c>
      <c r="BF197" s="100">
        <f t="shared" si="45"/>
        <v>0</v>
      </c>
      <c r="BG197" s="100">
        <f t="shared" si="46"/>
        <v>0</v>
      </c>
      <c r="BH197" s="100">
        <f t="shared" si="47"/>
        <v>0</v>
      </c>
      <c r="BI197" s="100">
        <f t="shared" si="48"/>
        <v>0</v>
      </c>
      <c r="BJ197" s="13" t="s">
        <v>79</v>
      </c>
      <c r="BK197" s="100">
        <f t="shared" si="49"/>
        <v>0</v>
      </c>
      <c r="BL197" s="13" t="s">
        <v>127</v>
      </c>
      <c r="BM197" s="99" t="s">
        <v>394</v>
      </c>
    </row>
    <row r="198" spans="1:65" s="1" customFormat="1" ht="24.2" customHeight="1">
      <c r="A198" s="109"/>
      <c r="B198" s="166"/>
      <c r="C198" s="167" t="s">
        <v>395</v>
      </c>
      <c r="D198" s="167" t="s">
        <v>123</v>
      </c>
      <c r="E198" s="168" t="s">
        <v>396</v>
      </c>
      <c r="F198" s="169" t="s">
        <v>397</v>
      </c>
      <c r="G198" s="170" t="s">
        <v>311</v>
      </c>
      <c r="H198" s="171">
        <v>1</v>
      </c>
      <c r="I198" s="172"/>
      <c r="J198" s="172">
        <f t="shared" si="40"/>
        <v>0</v>
      </c>
      <c r="K198" s="94"/>
      <c r="L198" s="24"/>
      <c r="M198" s="95" t="s">
        <v>1</v>
      </c>
      <c r="N198" s="96" t="s">
        <v>36</v>
      </c>
      <c r="O198" s="97">
        <v>0</v>
      </c>
      <c r="P198" s="97">
        <f t="shared" si="41"/>
        <v>0</v>
      </c>
      <c r="Q198" s="97">
        <v>0</v>
      </c>
      <c r="R198" s="97">
        <f t="shared" si="42"/>
        <v>0</v>
      </c>
      <c r="S198" s="97">
        <v>0</v>
      </c>
      <c r="T198" s="98">
        <f t="shared" si="43"/>
        <v>0</v>
      </c>
      <c r="AR198" s="99" t="s">
        <v>127</v>
      </c>
      <c r="AT198" s="99" t="s">
        <v>123</v>
      </c>
      <c r="AU198" s="99" t="s">
        <v>81</v>
      </c>
      <c r="AY198" s="13" t="s">
        <v>120</v>
      </c>
      <c r="BE198" s="100">
        <f t="shared" si="44"/>
        <v>0</v>
      </c>
      <c r="BF198" s="100">
        <f t="shared" si="45"/>
        <v>0</v>
      </c>
      <c r="BG198" s="100">
        <f t="shared" si="46"/>
        <v>0</v>
      </c>
      <c r="BH198" s="100">
        <f t="shared" si="47"/>
        <v>0</v>
      </c>
      <c r="BI198" s="100">
        <f t="shared" si="48"/>
        <v>0</v>
      </c>
      <c r="BJ198" s="13" t="s">
        <v>79</v>
      </c>
      <c r="BK198" s="100">
        <f t="shared" si="49"/>
        <v>0</v>
      </c>
      <c r="BL198" s="13" t="s">
        <v>127</v>
      </c>
      <c r="BM198" s="99" t="s">
        <v>398</v>
      </c>
    </row>
    <row r="199" spans="1:65" s="1" customFormat="1" ht="18" customHeight="1">
      <c r="A199" s="109"/>
      <c r="B199" s="166"/>
      <c r="C199" s="173" t="s">
        <v>399</v>
      </c>
      <c r="D199" s="173" t="s">
        <v>129</v>
      </c>
      <c r="E199" s="174" t="s">
        <v>400</v>
      </c>
      <c r="F199" s="175" t="s">
        <v>401</v>
      </c>
      <c r="G199" s="176" t="s">
        <v>306</v>
      </c>
      <c r="H199" s="177">
        <v>3</v>
      </c>
      <c r="I199" s="178"/>
      <c r="J199" s="178">
        <f t="shared" si="40"/>
        <v>0</v>
      </c>
      <c r="K199" s="101"/>
      <c r="L199" s="102"/>
      <c r="M199" s="103" t="s">
        <v>1</v>
      </c>
      <c r="N199" s="104" t="s">
        <v>36</v>
      </c>
      <c r="O199" s="97">
        <v>0</v>
      </c>
      <c r="P199" s="97">
        <f t="shared" si="41"/>
        <v>0</v>
      </c>
      <c r="Q199" s="97">
        <v>0.02</v>
      </c>
      <c r="R199" s="97">
        <f t="shared" si="42"/>
        <v>0.06</v>
      </c>
      <c r="S199" s="97">
        <v>0</v>
      </c>
      <c r="T199" s="98">
        <f t="shared" si="43"/>
        <v>0</v>
      </c>
      <c r="AR199" s="99" t="s">
        <v>132</v>
      </c>
      <c r="AT199" s="99" t="s">
        <v>129</v>
      </c>
      <c r="AU199" s="99" t="s">
        <v>81</v>
      </c>
      <c r="AY199" s="13" t="s">
        <v>120</v>
      </c>
      <c r="BE199" s="100">
        <f t="shared" si="44"/>
        <v>0</v>
      </c>
      <c r="BF199" s="100">
        <f t="shared" si="45"/>
        <v>0</v>
      </c>
      <c r="BG199" s="100">
        <f t="shared" si="46"/>
        <v>0</v>
      </c>
      <c r="BH199" s="100">
        <f t="shared" si="47"/>
        <v>0</v>
      </c>
      <c r="BI199" s="100">
        <f t="shared" si="48"/>
        <v>0</v>
      </c>
      <c r="BJ199" s="13" t="s">
        <v>79</v>
      </c>
      <c r="BK199" s="100">
        <f t="shared" si="49"/>
        <v>0</v>
      </c>
      <c r="BL199" s="13" t="s">
        <v>127</v>
      </c>
      <c r="BM199" s="99" t="s">
        <v>402</v>
      </c>
    </row>
    <row r="200" spans="1:65" s="1" customFormat="1" ht="16.5" customHeight="1">
      <c r="A200" s="109"/>
      <c r="B200" s="166"/>
      <c r="C200" s="167" t="s">
        <v>403</v>
      </c>
      <c r="D200" s="167" t="s">
        <v>123</v>
      </c>
      <c r="E200" s="168" t="s">
        <v>404</v>
      </c>
      <c r="F200" s="169" t="s">
        <v>405</v>
      </c>
      <c r="G200" s="170" t="s">
        <v>248</v>
      </c>
      <c r="H200" s="171">
        <v>22</v>
      </c>
      <c r="I200" s="172"/>
      <c r="J200" s="172">
        <f t="shared" si="40"/>
        <v>0</v>
      </c>
      <c r="K200" s="94"/>
      <c r="L200" s="24"/>
      <c r="M200" s="95" t="s">
        <v>1</v>
      </c>
      <c r="N200" s="96" t="s">
        <v>36</v>
      </c>
      <c r="O200" s="97">
        <v>0.114</v>
      </c>
      <c r="P200" s="97">
        <f t="shared" si="41"/>
        <v>2.508</v>
      </c>
      <c r="Q200" s="97">
        <v>1.1199999999999999E-3</v>
      </c>
      <c r="R200" s="97">
        <f t="shared" si="42"/>
        <v>2.4639999999999999E-2</v>
      </c>
      <c r="S200" s="97">
        <v>0</v>
      </c>
      <c r="T200" s="98">
        <f t="shared" si="43"/>
        <v>0</v>
      </c>
      <c r="AR200" s="99" t="s">
        <v>127</v>
      </c>
      <c r="AT200" s="99" t="s">
        <v>123</v>
      </c>
      <c r="AU200" s="99" t="s">
        <v>81</v>
      </c>
      <c r="AY200" s="13" t="s">
        <v>120</v>
      </c>
      <c r="BE200" s="100">
        <f t="shared" si="44"/>
        <v>0</v>
      </c>
      <c r="BF200" s="100">
        <f t="shared" si="45"/>
        <v>0</v>
      </c>
      <c r="BG200" s="100">
        <f t="shared" si="46"/>
        <v>0</v>
      </c>
      <c r="BH200" s="100">
        <f t="shared" si="47"/>
        <v>0</v>
      </c>
      <c r="BI200" s="100">
        <f t="shared" si="48"/>
        <v>0</v>
      </c>
      <c r="BJ200" s="13" t="s">
        <v>79</v>
      </c>
      <c r="BK200" s="100">
        <f t="shared" si="49"/>
        <v>0</v>
      </c>
      <c r="BL200" s="13" t="s">
        <v>127</v>
      </c>
      <c r="BM200" s="99" t="s">
        <v>406</v>
      </c>
    </row>
    <row r="201" spans="1:65" s="1" customFormat="1" ht="26.25" customHeight="1">
      <c r="A201" s="109"/>
      <c r="B201" s="166"/>
      <c r="C201" s="167" t="s">
        <v>407</v>
      </c>
      <c r="D201" s="167" t="s">
        <v>123</v>
      </c>
      <c r="E201" s="168" t="s">
        <v>408</v>
      </c>
      <c r="F201" s="169" t="s">
        <v>409</v>
      </c>
      <c r="G201" s="170" t="s">
        <v>248</v>
      </c>
      <c r="H201" s="171">
        <v>2</v>
      </c>
      <c r="I201" s="172"/>
      <c r="J201" s="172">
        <f t="shared" si="40"/>
        <v>0</v>
      </c>
      <c r="K201" s="94"/>
      <c r="L201" s="24"/>
      <c r="M201" s="95" t="s">
        <v>1</v>
      </c>
      <c r="N201" s="96" t="s">
        <v>36</v>
      </c>
      <c r="O201" s="97">
        <v>0.8</v>
      </c>
      <c r="P201" s="97">
        <f t="shared" si="41"/>
        <v>1.6</v>
      </c>
      <c r="Q201" s="97">
        <v>2.307E-2</v>
      </c>
      <c r="R201" s="97">
        <f t="shared" si="42"/>
        <v>4.614E-2</v>
      </c>
      <c r="S201" s="97">
        <v>0</v>
      </c>
      <c r="T201" s="98">
        <f t="shared" si="43"/>
        <v>0</v>
      </c>
      <c r="AR201" s="99" t="s">
        <v>127</v>
      </c>
      <c r="AT201" s="99" t="s">
        <v>123</v>
      </c>
      <c r="AU201" s="99" t="s">
        <v>81</v>
      </c>
      <c r="AY201" s="13" t="s">
        <v>120</v>
      </c>
      <c r="BE201" s="100">
        <f t="shared" si="44"/>
        <v>0</v>
      </c>
      <c r="BF201" s="100">
        <f t="shared" si="45"/>
        <v>0</v>
      </c>
      <c r="BG201" s="100">
        <f t="shared" si="46"/>
        <v>0</v>
      </c>
      <c r="BH201" s="100">
        <f t="shared" si="47"/>
        <v>0</v>
      </c>
      <c r="BI201" s="100">
        <f t="shared" si="48"/>
        <v>0</v>
      </c>
      <c r="BJ201" s="13" t="s">
        <v>79</v>
      </c>
      <c r="BK201" s="100">
        <f t="shared" si="49"/>
        <v>0</v>
      </c>
      <c r="BL201" s="13" t="s">
        <v>127</v>
      </c>
      <c r="BM201" s="99" t="s">
        <v>410</v>
      </c>
    </row>
    <row r="202" spans="1:65" s="1" customFormat="1" ht="24.2" customHeight="1">
      <c r="A202" s="109"/>
      <c r="B202" s="166"/>
      <c r="C202" s="167" t="s">
        <v>411</v>
      </c>
      <c r="D202" s="167" t="s">
        <v>123</v>
      </c>
      <c r="E202" s="168" t="s">
        <v>412</v>
      </c>
      <c r="F202" s="169" t="s">
        <v>413</v>
      </c>
      <c r="G202" s="170" t="s">
        <v>168</v>
      </c>
      <c r="H202" s="171">
        <v>2</v>
      </c>
      <c r="I202" s="172"/>
      <c r="J202" s="172">
        <f t="shared" si="40"/>
        <v>0</v>
      </c>
      <c r="K202" s="94"/>
      <c r="L202" s="24"/>
      <c r="M202" s="95" t="s">
        <v>1</v>
      </c>
      <c r="N202" s="96" t="s">
        <v>36</v>
      </c>
      <c r="O202" s="97">
        <v>0.28799999999999998</v>
      </c>
      <c r="P202" s="97">
        <f t="shared" si="41"/>
        <v>0.57599999999999996</v>
      </c>
      <c r="Q202" s="97">
        <v>7.5000000000000002E-4</v>
      </c>
      <c r="R202" s="97">
        <f t="shared" si="42"/>
        <v>1.5E-3</v>
      </c>
      <c r="S202" s="97">
        <v>0</v>
      </c>
      <c r="T202" s="98">
        <f t="shared" si="43"/>
        <v>0</v>
      </c>
      <c r="AR202" s="99" t="s">
        <v>127</v>
      </c>
      <c r="AT202" s="99" t="s">
        <v>123</v>
      </c>
      <c r="AU202" s="99" t="s">
        <v>81</v>
      </c>
      <c r="AY202" s="13" t="s">
        <v>120</v>
      </c>
      <c r="BE202" s="100">
        <f t="shared" si="44"/>
        <v>0</v>
      </c>
      <c r="BF202" s="100">
        <f t="shared" si="45"/>
        <v>0</v>
      </c>
      <c r="BG202" s="100">
        <f t="shared" si="46"/>
        <v>0</v>
      </c>
      <c r="BH202" s="100">
        <f t="shared" si="47"/>
        <v>0</v>
      </c>
      <c r="BI202" s="100">
        <f t="shared" si="48"/>
        <v>0</v>
      </c>
      <c r="BJ202" s="13" t="s">
        <v>79</v>
      </c>
      <c r="BK202" s="100">
        <f t="shared" si="49"/>
        <v>0</v>
      </c>
      <c r="BL202" s="13" t="s">
        <v>127</v>
      </c>
      <c r="BM202" s="99" t="s">
        <v>414</v>
      </c>
    </row>
    <row r="203" spans="1:65" s="1" customFormat="1" ht="24.2" customHeight="1">
      <c r="A203" s="109"/>
      <c r="B203" s="166"/>
      <c r="C203" s="167" t="s">
        <v>415</v>
      </c>
      <c r="D203" s="167" t="s">
        <v>123</v>
      </c>
      <c r="E203" s="168" t="s">
        <v>416</v>
      </c>
      <c r="F203" s="169" t="s">
        <v>417</v>
      </c>
      <c r="G203" s="170" t="s">
        <v>168</v>
      </c>
      <c r="H203" s="171">
        <v>1</v>
      </c>
      <c r="I203" s="172"/>
      <c r="J203" s="172">
        <f t="shared" si="40"/>
        <v>0</v>
      </c>
      <c r="K203" s="94"/>
      <c r="L203" s="24"/>
      <c r="M203" s="95" t="s">
        <v>1</v>
      </c>
      <c r="N203" s="96" t="s">
        <v>36</v>
      </c>
      <c r="O203" s="97">
        <v>0.25800000000000001</v>
      </c>
      <c r="P203" s="97">
        <f t="shared" si="41"/>
        <v>0.25800000000000001</v>
      </c>
      <c r="Q203" s="97">
        <v>6.8000000000000005E-4</v>
      </c>
      <c r="R203" s="97">
        <f t="shared" si="42"/>
        <v>6.8000000000000005E-4</v>
      </c>
      <c r="S203" s="97">
        <v>0</v>
      </c>
      <c r="T203" s="98">
        <f t="shared" si="43"/>
        <v>0</v>
      </c>
      <c r="AR203" s="99" t="s">
        <v>127</v>
      </c>
      <c r="AT203" s="99" t="s">
        <v>123</v>
      </c>
      <c r="AU203" s="99" t="s">
        <v>81</v>
      </c>
      <c r="AY203" s="13" t="s">
        <v>120</v>
      </c>
      <c r="BE203" s="100">
        <f t="shared" si="44"/>
        <v>0</v>
      </c>
      <c r="BF203" s="100">
        <f t="shared" si="45"/>
        <v>0</v>
      </c>
      <c r="BG203" s="100">
        <f t="shared" si="46"/>
        <v>0</v>
      </c>
      <c r="BH203" s="100">
        <f t="shared" si="47"/>
        <v>0</v>
      </c>
      <c r="BI203" s="100">
        <f t="shared" si="48"/>
        <v>0</v>
      </c>
      <c r="BJ203" s="13" t="s">
        <v>79</v>
      </c>
      <c r="BK203" s="100">
        <f t="shared" si="49"/>
        <v>0</v>
      </c>
      <c r="BL203" s="13" t="s">
        <v>127</v>
      </c>
      <c r="BM203" s="99" t="s">
        <v>418</v>
      </c>
    </row>
    <row r="204" spans="1:65" s="1" customFormat="1" ht="39" customHeight="1">
      <c r="A204" s="109"/>
      <c r="B204" s="166"/>
      <c r="C204" s="173" t="s">
        <v>419</v>
      </c>
      <c r="D204" s="173" t="s">
        <v>129</v>
      </c>
      <c r="E204" s="174" t="s">
        <v>420</v>
      </c>
      <c r="F204" s="175" t="s">
        <v>421</v>
      </c>
      <c r="G204" s="176" t="s">
        <v>311</v>
      </c>
      <c r="H204" s="177">
        <v>1</v>
      </c>
      <c r="I204" s="178"/>
      <c r="J204" s="178">
        <f t="shared" si="40"/>
        <v>0</v>
      </c>
      <c r="K204" s="101"/>
      <c r="L204" s="102"/>
      <c r="M204" s="103" t="s">
        <v>1</v>
      </c>
      <c r="N204" s="104" t="s">
        <v>36</v>
      </c>
      <c r="O204" s="97">
        <v>0</v>
      </c>
      <c r="P204" s="97">
        <f t="shared" si="41"/>
        <v>0</v>
      </c>
      <c r="Q204" s="97">
        <v>0</v>
      </c>
      <c r="R204" s="97">
        <f t="shared" si="42"/>
        <v>0</v>
      </c>
      <c r="S204" s="97">
        <v>0</v>
      </c>
      <c r="T204" s="98">
        <f t="shared" si="43"/>
        <v>0</v>
      </c>
      <c r="AR204" s="99" t="s">
        <v>132</v>
      </c>
      <c r="AT204" s="99" t="s">
        <v>129</v>
      </c>
      <c r="AU204" s="99" t="s">
        <v>81</v>
      </c>
      <c r="AY204" s="13" t="s">
        <v>120</v>
      </c>
      <c r="BE204" s="100">
        <f t="shared" si="44"/>
        <v>0</v>
      </c>
      <c r="BF204" s="100">
        <f t="shared" si="45"/>
        <v>0</v>
      </c>
      <c r="BG204" s="100">
        <f t="shared" si="46"/>
        <v>0</v>
      </c>
      <c r="BH204" s="100">
        <f t="shared" si="47"/>
        <v>0</v>
      </c>
      <c r="BI204" s="100">
        <f t="shared" si="48"/>
        <v>0</v>
      </c>
      <c r="BJ204" s="13" t="s">
        <v>79</v>
      </c>
      <c r="BK204" s="100">
        <f t="shared" si="49"/>
        <v>0</v>
      </c>
      <c r="BL204" s="13" t="s">
        <v>127</v>
      </c>
      <c r="BM204" s="99" t="s">
        <v>422</v>
      </c>
    </row>
    <row r="205" spans="1:65" s="1" customFormat="1" ht="24.2" customHeight="1">
      <c r="A205" s="109"/>
      <c r="B205" s="166"/>
      <c r="C205" s="167" t="s">
        <v>423</v>
      </c>
      <c r="D205" s="167" t="s">
        <v>123</v>
      </c>
      <c r="E205" s="168" t="s">
        <v>424</v>
      </c>
      <c r="F205" s="169" t="s">
        <v>425</v>
      </c>
      <c r="G205" s="170" t="s">
        <v>168</v>
      </c>
      <c r="H205" s="171">
        <v>1</v>
      </c>
      <c r="I205" s="172"/>
      <c r="J205" s="172">
        <f t="shared" si="40"/>
        <v>0</v>
      </c>
      <c r="K205" s="94"/>
      <c r="L205" s="24"/>
      <c r="M205" s="95" t="s">
        <v>1</v>
      </c>
      <c r="N205" s="96" t="s">
        <v>36</v>
      </c>
      <c r="O205" s="97">
        <v>0.25800000000000001</v>
      </c>
      <c r="P205" s="97">
        <f t="shared" si="41"/>
        <v>0.25800000000000001</v>
      </c>
      <c r="Q205" s="97">
        <v>6.8000000000000005E-4</v>
      </c>
      <c r="R205" s="97">
        <f t="shared" si="42"/>
        <v>6.8000000000000005E-4</v>
      </c>
      <c r="S205" s="97">
        <v>0</v>
      </c>
      <c r="T205" s="98">
        <f t="shared" si="43"/>
        <v>0</v>
      </c>
      <c r="AR205" s="99" t="s">
        <v>127</v>
      </c>
      <c r="AT205" s="99" t="s">
        <v>123</v>
      </c>
      <c r="AU205" s="99" t="s">
        <v>81</v>
      </c>
      <c r="AY205" s="13" t="s">
        <v>120</v>
      </c>
      <c r="BE205" s="100">
        <f t="shared" si="44"/>
        <v>0</v>
      </c>
      <c r="BF205" s="100">
        <f t="shared" si="45"/>
        <v>0</v>
      </c>
      <c r="BG205" s="100">
        <f t="shared" si="46"/>
        <v>0</v>
      </c>
      <c r="BH205" s="100">
        <f t="shared" si="47"/>
        <v>0</v>
      </c>
      <c r="BI205" s="100">
        <f t="shared" si="48"/>
        <v>0</v>
      </c>
      <c r="BJ205" s="13" t="s">
        <v>79</v>
      </c>
      <c r="BK205" s="100">
        <f t="shared" si="49"/>
        <v>0</v>
      </c>
      <c r="BL205" s="13" t="s">
        <v>127</v>
      </c>
      <c r="BM205" s="99" t="s">
        <v>426</v>
      </c>
    </row>
    <row r="206" spans="1:65" s="1" customFormat="1" ht="28.5" customHeight="1">
      <c r="A206" s="109"/>
      <c r="B206" s="166"/>
      <c r="C206" s="167" t="s">
        <v>427</v>
      </c>
      <c r="D206" s="167" t="s">
        <v>123</v>
      </c>
      <c r="E206" s="168" t="s">
        <v>428</v>
      </c>
      <c r="F206" s="169" t="s">
        <v>429</v>
      </c>
      <c r="G206" s="170" t="s">
        <v>168</v>
      </c>
      <c r="H206" s="171">
        <v>1</v>
      </c>
      <c r="I206" s="172"/>
      <c r="J206" s="172">
        <f t="shared" si="40"/>
        <v>0</v>
      </c>
      <c r="K206" s="94"/>
      <c r="L206" s="24"/>
      <c r="M206" s="95" t="s">
        <v>1</v>
      </c>
      <c r="N206" s="96" t="s">
        <v>36</v>
      </c>
      <c r="O206" s="97">
        <v>0.25800000000000001</v>
      </c>
      <c r="P206" s="97">
        <f t="shared" si="41"/>
        <v>0.25800000000000001</v>
      </c>
      <c r="Q206" s="97">
        <v>6.8000000000000005E-4</v>
      </c>
      <c r="R206" s="97">
        <f t="shared" si="42"/>
        <v>6.8000000000000005E-4</v>
      </c>
      <c r="S206" s="97">
        <v>0</v>
      </c>
      <c r="T206" s="98">
        <f t="shared" si="43"/>
        <v>0</v>
      </c>
      <c r="AR206" s="99" t="s">
        <v>127</v>
      </c>
      <c r="AT206" s="99" t="s">
        <v>123</v>
      </c>
      <c r="AU206" s="99" t="s">
        <v>81</v>
      </c>
      <c r="AY206" s="13" t="s">
        <v>120</v>
      </c>
      <c r="BE206" s="100">
        <f t="shared" si="44"/>
        <v>0</v>
      </c>
      <c r="BF206" s="100">
        <f t="shared" si="45"/>
        <v>0</v>
      </c>
      <c r="BG206" s="100">
        <f t="shared" si="46"/>
        <v>0</v>
      </c>
      <c r="BH206" s="100">
        <f t="shared" si="47"/>
        <v>0</v>
      </c>
      <c r="BI206" s="100">
        <f t="shared" si="48"/>
        <v>0</v>
      </c>
      <c r="BJ206" s="13" t="s">
        <v>79</v>
      </c>
      <c r="BK206" s="100">
        <f t="shared" si="49"/>
        <v>0</v>
      </c>
      <c r="BL206" s="13" t="s">
        <v>127</v>
      </c>
      <c r="BM206" s="99" t="s">
        <v>430</v>
      </c>
    </row>
    <row r="207" spans="1:65" s="1" customFormat="1" ht="24.2" customHeight="1">
      <c r="A207" s="109"/>
      <c r="B207" s="166"/>
      <c r="C207" s="167" t="s">
        <v>431</v>
      </c>
      <c r="D207" s="167" t="s">
        <v>123</v>
      </c>
      <c r="E207" s="168" t="s">
        <v>432</v>
      </c>
      <c r="F207" s="169" t="s">
        <v>433</v>
      </c>
      <c r="G207" s="170" t="s">
        <v>168</v>
      </c>
      <c r="H207" s="171">
        <v>1</v>
      </c>
      <c r="I207" s="172"/>
      <c r="J207" s="172">
        <f t="shared" si="40"/>
        <v>0</v>
      </c>
      <c r="K207" s="94"/>
      <c r="L207" s="24"/>
      <c r="M207" s="95" t="s">
        <v>1</v>
      </c>
      <c r="N207" s="96" t="s">
        <v>36</v>
      </c>
      <c r="O207" s="97">
        <v>0.25800000000000001</v>
      </c>
      <c r="P207" s="97">
        <f t="shared" si="41"/>
        <v>0.25800000000000001</v>
      </c>
      <c r="Q207" s="97">
        <v>6.8000000000000005E-4</v>
      </c>
      <c r="R207" s="97">
        <f t="shared" si="42"/>
        <v>6.8000000000000005E-4</v>
      </c>
      <c r="S207" s="97">
        <v>0</v>
      </c>
      <c r="T207" s="98">
        <f t="shared" si="43"/>
        <v>0</v>
      </c>
      <c r="AR207" s="99" t="s">
        <v>127</v>
      </c>
      <c r="AT207" s="99" t="s">
        <v>123</v>
      </c>
      <c r="AU207" s="99" t="s">
        <v>81</v>
      </c>
      <c r="AY207" s="13" t="s">
        <v>120</v>
      </c>
      <c r="BE207" s="100">
        <f t="shared" si="44"/>
        <v>0</v>
      </c>
      <c r="BF207" s="100">
        <f t="shared" si="45"/>
        <v>0</v>
      </c>
      <c r="BG207" s="100">
        <f t="shared" si="46"/>
        <v>0</v>
      </c>
      <c r="BH207" s="100">
        <f t="shared" si="47"/>
        <v>0</v>
      </c>
      <c r="BI207" s="100">
        <f t="shared" si="48"/>
        <v>0</v>
      </c>
      <c r="BJ207" s="13" t="s">
        <v>79</v>
      </c>
      <c r="BK207" s="100">
        <f t="shared" si="49"/>
        <v>0</v>
      </c>
      <c r="BL207" s="13" t="s">
        <v>127</v>
      </c>
      <c r="BM207" s="99" t="s">
        <v>434</v>
      </c>
    </row>
    <row r="208" spans="1:65" s="1" customFormat="1" ht="27.75" customHeight="1">
      <c r="A208" s="109"/>
      <c r="B208" s="166"/>
      <c r="C208" s="167" t="s">
        <v>435</v>
      </c>
      <c r="D208" s="167" t="s">
        <v>123</v>
      </c>
      <c r="E208" s="168" t="s">
        <v>436</v>
      </c>
      <c r="F208" s="169" t="s">
        <v>437</v>
      </c>
      <c r="G208" s="170" t="s">
        <v>168</v>
      </c>
      <c r="H208" s="171">
        <v>1</v>
      </c>
      <c r="I208" s="172"/>
      <c r="J208" s="172">
        <f t="shared" si="40"/>
        <v>0</v>
      </c>
      <c r="K208" s="94"/>
      <c r="L208" s="24"/>
      <c r="M208" s="95" t="s">
        <v>1</v>
      </c>
      <c r="N208" s="96" t="s">
        <v>36</v>
      </c>
      <c r="O208" s="97">
        <v>0.25800000000000001</v>
      </c>
      <c r="P208" s="97">
        <f t="shared" si="41"/>
        <v>0.25800000000000001</v>
      </c>
      <c r="Q208" s="97">
        <v>6.8000000000000005E-4</v>
      </c>
      <c r="R208" s="97">
        <f t="shared" si="42"/>
        <v>6.8000000000000005E-4</v>
      </c>
      <c r="S208" s="97">
        <v>0</v>
      </c>
      <c r="T208" s="98">
        <f t="shared" si="43"/>
        <v>0</v>
      </c>
      <c r="AR208" s="99" t="s">
        <v>127</v>
      </c>
      <c r="AT208" s="99" t="s">
        <v>123</v>
      </c>
      <c r="AU208" s="99" t="s">
        <v>81</v>
      </c>
      <c r="AY208" s="13" t="s">
        <v>120</v>
      </c>
      <c r="BE208" s="100">
        <f t="shared" si="44"/>
        <v>0</v>
      </c>
      <c r="BF208" s="100">
        <f t="shared" si="45"/>
        <v>0</v>
      </c>
      <c r="BG208" s="100">
        <f t="shared" si="46"/>
        <v>0</v>
      </c>
      <c r="BH208" s="100">
        <f t="shared" si="47"/>
        <v>0</v>
      </c>
      <c r="BI208" s="100">
        <f t="shared" si="48"/>
        <v>0</v>
      </c>
      <c r="BJ208" s="13" t="s">
        <v>79</v>
      </c>
      <c r="BK208" s="100">
        <f t="shared" si="49"/>
        <v>0</v>
      </c>
      <c r="BL208" s="13" t="s">
        <v>127</v>
      </c>
      <c r="BM208" s="99" t="s">
        <v>438</v>
      </c>
    </row>
    <row r="209" spans="1:65" s="1" customFormat="1" ht="16.5" customHeight="1">
      <c r="A209" s="109"/>
      <c r="B209" s="166"/>
      <c r="C209" s="167" t="s">
        <v>439</v>
      </c>
      <c r="D209" s="167" t="s">
        <v>123</v>
      </c>
      <c r="E209" s="168" t="s">
        <v>440</v>
      </c>
      <c r="F209" s="169" t="s">
        <v>441</v>
      </c>
      <c r="G209" s="170" t="s">
        <v>248</v>
      </c>
      <c r="H209" s="171">
        <v>1</v>
      </c>
      <c r="I209" s="172"/>
      <c r="J209" s="172">
        <f t="shared" si="40"/>
        <v>0</v>
      </c>
      <c r="K209" s="94"/>
      <c r="L209" s="24"/>
      <c r="M209" s="95" t="s">
        <v>1</v>
      </c>
      <c r="N209" s="96" t="s">
        <v>36</v>
      </c>
      <c r="O209" s="97">
        <v>8.6579999999999995</v>
      </c>
      <c r="P209" s="97">
        <f t="shared" si="41"/>
        <v>8.6579999999999995</v>
      </c>
      <c r="Q209" s="97">
        <v>2.3496999999999999</v>
      </c>
      <c r="R209" s="97">
        <f t="shared" si="42"/>
        <v>2.3496999999999999</v>
      </c>
      <c r="S209" s="97">
        <v>0</v>
      </c>
      <c r="T209" s="98">
        <f t="shared" si="43"/>
        <v>0</v>
      </c>
      <c r="AR209" s="99" t="s">
        <v>127</v>
      </c>
      <c r="AT209" s="99" t="s">
        <v>123</v>
      </c>
      <c r="AU209" s="99" t="s">
        <v>81</v>
      </c>
      <c r="AY209" s="13" t="s">
        <v>120</v>
      </c>
      <c r="BE209" s="100">
        <f t="shared" si="44"/>
        <v>0</v>
      </c>
      <c r="BF209" s="100">
        <f t="shared" si="45"/>
        <v>0</v>
      </c>
      <c r="BG209" s="100">
        <f t="shared" si="46"/>
        <v>0</v>
      </c>
      <c r="BH209" s="100">
        <f t="shared" si="47"/>
        <v>0</v>
      </c>
      <c r="BI209" s="100">
        <f t="shared" si="48"/>
        <v>0</v>
      </c>
      <c r="BJ209" s="13" t="s">
        <v>79</v>
      </c>
      <c r="BK209" s="100">
        <f t="shared" si="49"/>
        <v>0</v>
      </c>
      <c r="BL209" s="13" t="s">
        <v>127</v>
      </c>
      <c r="BM209" s="99" t="s">
        <v>442</v>
      </c>
    </row>
    <row r="210" spans="1:65" s="1" customFormat="1" ht="52.5" customHeight="1">
      <c r="A210" s="109"/>
      <c r="B210" s="166"/>
      <c r="C210" s="167" t="s">
        <v>443</v>
      </c>
      <c r="D210" s="167" t="s">
        <v>123</v>
      </c>
      <c r="E210" s="168" t="s">
        <v>444</v>
      </c>
      <c r="F210" s="169" t="s">
        <v>445</v>
      </c>
      <c r="G210" s="170" t="s">
        <v>311</v>
      </c>
      <c r="H210" s="171">
        <v>1</v>
      </c>
      <c r="I210" s="172"/>
      <c r="J210" s="172">
        <f t="shared" si="40"/>
        <v>0</v>
      </c>
      <c r="K210" s="94"/>
      <c r="L210" s="24"/>
      <c r="M210" s="95" t="s">
        <v>1</v>
      </c>
      <c r="N210" s="96" t="s">
        <v>36</v>
      </c>
      <c r="O210" s="97">
        <v>0.25800000000000001</v>
      </c>
      <c r="P210" s="97">
        <f t="shared" si="41"/>
        <v>0.25800000000000001</v>
      </c>
      <c r="Q210" s="97">
        <v>6.8000000000000005E-4</v>
      </c>
      <c r="R210" s="97">
        <f t="shared" si="42"/>
        <v>6.8000000000000005E-4</v>
      </c>
      <c r="S210" s="97">
        <v>0</v>
      </c>
      <c r="T210" s="98">
        <f t="shared" si="43"/>
        <v>0</v>
      </c>
      <c r="AR210" s="99" t="s">
        <v>127</v>
      </c>
      <c r="AT210" s="99" t="s">
        <v>123</v>
      </c>
      <c r="AU210" s="99" t="s">
        <v>81</v>
      </c>
      <c r="AY210" s="13" t="s">
        <v>120</v>
      </c>
      <c r="BE210" s="100">
        <f t="shared" si="44"/>
        <v>0</v>
      </c>
      <c r="BF210" s="100">
        <f t="shared" si="45"/>
        <v>0</v>
      </c>
      <c r="BG210" s="100">
        <f t="shared" si="46"/>
        <v>0</v>
      </c>
      <c r="BH210" s="100">
        <f t="shared" si="47"/>
        <v>0</v>
      </c>
      <c r="BI210" s="100">
        <f t="shared" si="48"/>
        <v>0</v>
      </c>
      <c r="BJ210" s="13" t="s">
        <v>79</v>
      </c>
      <c r="BK210" s="100">
        <f t="shared" si="49"/>
        <v>0</v>
      </c>
      <c r="BL210" s="13" t="s">
        <v>127</v>
      </c>
      <c r="BM210" s="99" t="s">
        <v>446</v>
      </c>
    </row>
    <row r="211" spans="1:65" s="1" customFormat="1" ht="15" customHeight="1">
      <c r="A211" s="109"/>
      <c r="B211" s="166"/>
      <c r="C211" s="167" t="s">
        <v>447</v>
      </c>
      <c r="D211" s="167" t="s">
        <v>123</v>
      </c>
      <c r="E211" s="168" t="s">
        <v>448</v>
      </c>
      <c r="F211" s="169" t="s">
        <v>449</v>
      </c>
      <c r="G211" s="170" t="s">
        <v>248</v>
      </c>
      <c r="H211" s="171">
        <v>3</v>
      </c>
      <c r="I211" s="172"/>
      <c r="J211" s="172">
        <f t="shared" si="40"/>
        <v>0</v>
      </c>
      <c r="K211" s="94"/>
      <c r="L211" s="24"/>
      <c r="M211" s="95" t="s">
        <v>1</v>
      </c>
      <c r="N211" s="96" t="s">
        <v>36</v>
      </c>
      <c r="O211" s="97">
        <v>0.51200000000000001</v>
      </c>
      <c r="P211" s="97">
        <f t="shared" si="41"/>
        <v>1.536</v>
      </c>
      <c r="Q211" s="97">
        <v>6.8000000000000005E-4</v>
      </c>
      <c r="R211" s="97">
        <f t="shared" si="42"/>
        <v>2.0400000000000001E-3</v>
      </c>
      <c r="S211" s="97">
        <v>0</v>
      </c>
      <c r="T211" s="98">
        <f t="shared" si="43"/>
        <v>0</v>
      </c>
      <c r="AR211" s="99" t="s">
        <v>127</v>
      </c>
      <c r="AT211" s="99" t="s">
        <v>123</v>
      </c>
      <c r="AU211" s="99" t="s">
        <v>81</v>
      </c>
      <c r="AY211" s="13" t="s">
        <v>120</v>
      </c>
      <c r="BE211" s="100">
        <f t="shared" si="44"/>
        <v>0</v>
      </c>
      <c r="BF211" s="100">
        <f t="shared" si="45"/>
        <v>0</v>
      </c>
      <c r="BG211" s="100">
        <f t="shared" si="46"/>
        <v>0</v>
      </c>
      <c r="BH211" s="100">
        <f t="shared" si="47"/>
        <v>0</v>
      </c>
      <c r="BI211" s="100">
        <f t="shared" si="48"/>
        <v>0</v>
      </c>
      <c r="BJ211" s="13" t="s">
        <v>79</v>
      </c>
      <c r="BK211" s="100">
        <f t="shared" si="49"/>
        <v>0</v>
      </c>
      <c r="BL211" s="13" t="s">
        <v>127</v>
      </c>
      <c r="BM211" s="99" t="s">
        <v>450</v>
      </c>
    </row>
    <row r="212" spans="1:65" s="1" customFormat="1" ht="15" customHeight="1">
      <c r="A212" s="109"/>
      <c r="B212" s="166"/>
      <c r="C212" s="167" t="s">
        <v>451</v>
      </c>
      <c r="D212" s="167" t="s">
        <v>123</v>
      </c>
      <c r="E212" s="168" t="s">
        <v>452</v>
      </c>
      <c r="F212" s="169" t="s">
        <v>453</v>
      </c>
      <c r="G212" s="170" t="s">
        <v>248</v>
      </c>
      <c r="H212" s="171">
        <v>1</v>
      </c>
      <c r="I212" s="172"/>
      <c r="J212" s="172">
        <f t="shared" si="40"/>
        <v>0</v>
      </c>
      <c r="K212" s="94"/>
      <c r="L212" s="24"/>
      <c r="M212" s="95" t="s">
        <v>1</v>
      </c>
      <c r="N212" s="96" t="s">
        <v>36</v>
      </c>
      <c r="O212" s="97">
        <v>0.60499999999999998</v>
      </c>
      <c r="P212" s="97">
        <f t="shared" si="41"/>
        <v>0.60499999999999998</v>
      </c>
      <c r="Q212" s="97">
        <v>1.1900000000000001E-3</v>
      </c>
      <c r="R212" s="97">
        <f t="shared" si="42"/>
        <v>1.1900000000000001E-3</v>
      </c>
      <c r="S212" s="97">
        <v>0</v>
      </c>
      <c r="T212" s="98">
        <f t="shared" si="43"/>
        <v>0</v>
      </c>
      <c r="AR212" s="99" t="s">
        <v>127</v>
      </c>
      <c r="AT212" s="99" t="s">
        <v>123</v>
      </c>
      <c r="AU212" s="99" t="s">
        <v>81</v>
      </c>
      <c r="AY212" s="13" t="s">
        <v>120</v>
      </c>
      <c r="BE212" s="100">
        <f t="shared" si="44"/>
        <v>0</v>
      </c>
      <c r="BF212" s="100">
        <f t="shared" si="45"/>
        <v>0</v>
      </c>
      <c r="BG212" s="100">
        <f t="shared" si="46"/>
        <v>0</v>
      </c>
      <c r="BH212" s="100">
        <f t="shared" si="47"/>
        <v>0</v>
      </c>
      <c r="BI212" s="100">
        <f t="shared" si="48"/>
        <v>0</v>
      </c>
      <c r="BJ212" s="13" t="s">
        <v>79</v>
      </c>
      <c r="BK212" s="100">
        <f t="shared" si="49"/>
        <v>0</v>
      </c>
      <c r="BL212" s="13" t="s">
        <v>127</v>
      </c>
      <c r="BM212" s="99" t="s">
        <v>454</v>
      </c>
    </row>
    <row r="213" spans="1:65" s="1" customFormat="1" ht="50.25" customHeight="1">
      <c r="A213" s="109"/>
      <c r="B213" s="166"/>
      <c r="C213" s="173" t="s">
        <v>455</v>
      </c>
      <c r="D213" s="173" t="s">
        <v>129</v>
      </c>
      <c r="E213" s="174" t="s">
        <v>456</v>
      </c>
      <c r="F213" s="175" t="s">
        <v>457</v>
      </c>
      <c r="G213" s="176" t="s">
        <v>168</v>
      </c>
      <c r="H213" s="177">
        <v>1</v>
      </c>
      <c r="I213" s="178"/>
      <c r="J213" s="178">
        <f t="shared" si="40"/>
        <v>0</v>
      </c>
      <c r="K213" s="101"/>
      <c r="L213" s="102"/>
      <c r="M213" s="103" t="s">
        <v>1</v>
      </c>
      <c r="N213" s="104" t="s">
        <v>36</v>
      </c>
      <c r="O213" s="97">
        <v>0</v>
      </c>
      <c r="P213" s="97">
        <f t="shared" si="41"/>
        <v>0</v>
      </c>
      <c r="Q213" s="97">
        <v>5.4000000000000003E-3</v>
      </c>
      <c r="R213" s="97">
        <f t="shared" si="42"/>
        <v>5.4000000000000003E-3</v>
      </c>
      <c r="S213" s="97">
        <v>0</v>
      </c>
      <c r="T213" s="98">
        <f t="shared" si="43"/>
        <v>0</v>
      </c>
      <c r="AR213" s="99" t="s">
        <v>132</v>
      </c>
      <c r="AT213" s="99" t="s">
        <v>129</v>
      </c>
      <c r="AU213" s="99" t="s">
        <v>81</v>
      </c>
      <c r="AY213" s="13" t="s">
        <v>120</v>
      </c>
      <c r="BE213" s="100">
        <f t="shared" si="44"/>
        <v>0</v>
      </c>
      <c r="BF213" s="100">
        <f t="shared" si="45"/>
        <v>0</v>
      </c>
      <c r="BG213" s="100">
        <f t="shared" si="46"/>
        <v>0</v>
      </c>
      <c r="BH213" s="100">
        <f t="shared" si="47"/>
        <v>0</v>
      </c>
      <c r="BI213" s="100">
        <f t="shared" si="48"/>
        <v>0</v>
      </c>
      <c r="BJ213" s="13" t="s">
        <v>79</v>
      </c>
      <c r="BK213" s="100">
        <f t="shared" si="49"/>
        <v>0</v>
      </c>
      <c r="BL213" s="13" t="s">
        <v>127</v>
      </c>
      <c r="BM213" s="99" t="s">
        <v>458</v>
      </c>
    </row>
    <row r="214" spans="1:65" s="1" customFormat="1" ht="51" customHeight="1">
      <c r="A214" s="109"/>
      <c r="B214" s="166"/>
      <c r="C214" s="173" t="s">
        <v>459</v>
      </c>
      <c r="D214" s="173" t="s">
        <v>129</v>
      </c>
      <c r="E214" s="174" t="s">
        <v>460</v>
      </c>
      <c r="F214" s="175" t="s">
        <v>461</v>
      </c>
      <c r="G214" s="176" t="s">
        <v>168</v>
      </c>
      <c r="H214" s="177">
        <v>2</v>
      </c>
      <c r="I214" s="178"/>
      <c r="J214" s="178">
        <f t="shared" si="40"/>
        <v>0</v>
      </c>
      <c r="K214" s="101"/>
      <c r="L214" s="102"/>
      <c r="M214" s="103" t="s">
        <v>1</v>
      </c>
      <c r="N214" s="104" t="s">
        <v>36</v>
      </c>
      <c r="O214" s="97">
        <v>0</v>
      </c>
      <c r="P214" s="97">
        <f t="shared" si="41"/>
        <v>0</v>
      </c>
      <c r="Q214" s="97">
        <v>5.4000000000000003E-3</v>
      </c>
      <c r="R214" s="97">
        <f t="shared" si="42"/>
        <v>1.0800000000000001E-2</v>
      </c>
      <c r="S214" s="97">
        <v>0</v>
      </c>
      <c r="T214" s="98">
        <f t="shared" si="43"/>
        <v>0</v>
      </c>
      <c r="AR214" s="99" t="s">
        <v>132</v>
      </c>
      <c r="AT214" s="99" t="s">
        <v>129</v>
      </c>
      <c r="AU214" s="99" t="s">
        <v>81</v>
      </c>
      <c r="AY214" s="13" t="s">
        <v>120</v>
      </c>
      <c r="BE214" s="100">
        <f t="shared" si="44"/>
        <v>0</v>
      </c>
      <c r="BF214" s="100">
        <f t="shared" si="45"/>
        <v>0</v>
      </c>
      <c r="BG214" s="100">
        <f t="shared" si="46"/>
        <v>0</v>
      </c>
      <c r="BH214" s="100">
        <f t="shared" si="47"/>
        <v>0</v>
      </c>
      <c r="BI214" s="100">
        <f t="shared" si="48"/>
        <v>0</v>
      </c>
      <c r="BJ214" s="13" t="s">
        <v>79</v>
      </c>
      <c r="BK214" s="100">
        <f t="shared" si="49"/>
        <v>0</v>
      </c>
      <c r="BL214" s="13" t="s">
        <v>127</v>
      </c>
      <c r="BM214" s="99" t="s">
        <v>462</v>
      </c>
    </row>
    <row r="215" spans="1:65" s="1" customFormat="1" ht="53.25" customHeight="1">
      <c r="A215" s="109"/>
      <c r="B215" s="166"/>
      <c r="C215" s="173" t="s">
        <v>463</v>
      </c>
      <c r="D215" s="173" t="s">
        <v>129</v>
      </c>
      <c r="E215" s="174" t="s">
        <v>464</v>
      </c>
      <c r="F215" s="175" t="s">
        <v>465</v>
      </c>
      <c r="G215" s="176" t="s">
        <v>168</v>
      </c>
      <c r="H215" s="177">
        <v>1</v>
      </c>
      <c r="I215" s="178"/>
      <c r="J215" s="178">
        <f t="shared" si="40"/>
        <v>0</v>
      </c>
      <c r="K215" s="101"/>
      <c r="L215" s="102"/>
      <c r="M215" s="103" t="s">
        <v>1</v>
      </c>
      <c r="N215" s="104" t="s">
        <v>36</v>
      </c>
      <c r="O215" s="97">
        <v>0</v>
      </c>
      <c r="P215" s="97">
        <f t="shared" si="41"/>
        <v>0</v>
      </c>
      <c r="Q215" s="97">
        <v>5.4000000000000003E-3</v>
      </c>
      <c r="R215" s="97">
        <f t="shared" si="42"/>
        <v>5.4000000000000003E-3</v>
      </c>
      <c r="S215" s="97">
        <v>0</v>
      </c>
      <c r="T215" s="98">
        <f t="shared" si="43"/>
        <v>0</v>
      </c>
      <c r="AR215" s="99" t="s">
        <v>132</v>
      </c>
      <c r="AT215" s="99" t="s">
        <v>129</v>
      </c>
      <c r="AU215" s="99" t="s">
        <v>81</v>
      </c>
      <c r="AY215" s="13" t="s">
        <v>120</v>
      </c>
      <c r="BE215" s="100">
        <f t="shared" si="44"/>
        <v>0</v>
      </c>
      <c r="BF215" s="100">
        <f t="shared" si="45"/>
        <v>0</v>
      </c>
      <c r="BG215" s="100">
        <f t="shared" si="46"/>
        <v>0</v>
      </c>
      <c r="BH215" s="100">
        <f t="shared" si="47"/>
        <v>0</v>
      </c>
      <c r="BI215" s="100">
        <f t="shared" si="48"/>
        <v>0</v>
      </c>
      <c r="BJ215" s="13" t="s">
        <v>79</v>
      </c>
      <c r="BK215" s="100">
        <f t="shared" si="49"/>
        <v>0</v>
      </c>
      <c r="BL215" s="13" t="s">
        <v>127</v>
      </c>
      <c r="BM215" s="99" t="s">
        <v>466</v>
      </c>
    </row>
    <row r="216" spans="1:65" s="1" customFormat="1" ht="24.2" customHeight="1">
      <c r="A216" s="109"/>
      <c r="B216" s="166"/>
      <c r="C216" s="167" t="s">
        <v>467</v>
      </c>
      <c r="D216" s="167" t="s">
        <v>123</v>
      </c>
      <c r="E216" s="168" t="s">
        <v>468</v>
      </c>
      <c r="F216" s="169" t="s">
        <v>469</v>
      </c>
      <c r="G216" s="170" t="s">
        <v>248</v>
      </c>
      <c r="H216" s="171">
        <v>3</v>
      </c>
      <c r="I216" s="172"/>
      <c r="J216" s="172">
        <f t="shared" si="40"/>
        <v>0</v>
      </c>
      <c r="K216" s="94"/>
      <c r="L216" s="24"/>
      <c r="M216" s="95" t="s">
        <v>1</v>
      </c>
      <c r="N216" s="96" t="s">
        <v>36</v>
      </c>
      <c r="O216" s="97">
        <v>0.77</v>
      </c>
      <c r="P216" s="97">
        <f t="shared" si="41"/>
        <v>2.31</v>
      </c>
      <c r="Q216" s="97">
        <v>2.102E-2</v>
      </c>
      <c r="R216" s="97">
        <f t="shared" si="42"/>
        <v>6.3060000000000005E-2</v>
      </c>
      <c r="S216" s="97">
        <v>0</v>
      </c>
      <c r="T216" s="98">
        <f t="shared" si="43"/>
        <v>0</v>
      </c>
      <c r="AR216" s="99" t="s">
        <v>127</v>
      </c>
      <c r="AT216" s="99" t="s">
        <v>123</v>
      </c>
      <c r="AU216" s="99" t="s">
        <v>81</v>
      </c>
      <c r="AY216" s="13" t="s">
        <v>120</v>
      </c>
      <c r="BE216" s="100">
        <f t="shared" si="44"/>
        <v>0</v>
      </c>
      <c r="BF216" s="100">
        <f t="shared" si="45"/>
        <v>0</v>
      </c>
      <c r="BG216" s="100">
        <f t="shared" si="46"/>
        <v>0</v>
      </c>
      <c r="BH216" s="100">
        <f t="shared" si="47"/>
        <v>0</v>
      </c>
      <c r="BI216" s="100">
        <f t="shared" si="48"/>
        <v>0</v>
      </c>
      <c r="BJ216" s="13" t="s">
        <v>79</v>
      </c>
      <c r="BK216" s="100">
        <f t="shared" si="49"/>
        <v>0</v>
      </c>
      <c r="BL216" s="13" t="s">
        <v>127</v>
      </c>
      <c r="BM216" s="99" t="s">
        <v>470</v>
      </c>
    </row>
    <row r="217" spans="1:65" s="1" customFormat="1" ht="46.5" customHeight="1">
      <c r="A217" s="109"/>
      <c r="B217" s="166"/>
      <c r="C217" s="173" t="s">
        <v>471</v>
      </c>
      <c r="D217" s="173" t="s">
        <v>129</v>
      </c>
      <c r="E217" s="174" t="s">
        <v>472</v>
      </c>
      <c r="F217" s="175" t="s">
        <v>473</v>
      </c>
      <c r="G217" s="176" t="s">
        <v>311</v>
      </c>
      <c r="H217" s="177">
        <v>3</v>
      </c>
      <c r="I217" s="178"/>
      <c r="J217" s="178">
        <f t="shared" si="40"/>
        <v>0</v>
      </c>
      <c r="K217" s="101"/>
      <c r="L217" s="102"/>
      <c r="M217" s="103" t="s">
        <v>1</v>
      </c>
      <c r="N217" s="104" t="s">
        <v>36</v>
      </c>
      <c r="O217" s="97">
        <v>0</v>
      </c>
      <c r="P217" s="97">
        <f t="shared" si="41"/>
        <v>0</v>
      </c>
      <c r="Q217" s="97">
        <v>0</v>
      </c>
      <c r="R217" s="97">
        <f t="shared" si="42"/>
        <v>0</v>
      </c>
      <c r="S217" s="97">
        <v>0</v>
      </c>
      <c r="T217" s="98">
        <f t="shared" si="43"/>
        <v>0</v>
      </c>
      <c r="AR217" s="99" t="s">
        <v>132</v>
      </c>
      <c r="AT217" s="99" t="s">
        <v>129</v>
      </c>
      <c r="AU217" s="99" t="s">
        <v>81</v>
      </c>
      <c r="AY217" s="13" t="s">
        <v>120</v>
      </c>
      <c r="BE217" s="100">
        <f t="shared" si="44"/>
        <v>0</v>
      </c>
      <c r="BF217" s="100">
        <f t="shared" si="45"/>
        <v>0</v>
      </c>
      <c r="BG217" s="100">
        <f t="shared" si="46"/>
        <v>0</v>
      </c>
      <c r="BH217" s="100">
        <f t="shared" si="47"/>
        <v>0</v>
      </c>
      <c r="BI217" s="100">
        <f t="shared" si="48"/>
        <v>0</v>
      </c>
      <c r="BJ217" s="13" t="s">
        <v>79</v>
      </c>
      <c r="BK217" s="100">
        <f t="shared" si="49"/>
        <v>0</v>
      </c>
      <c r="BL217" s="13" t="s">
        <v>127</v>
      </c>
      <c r="BM217" s="99" t="s">
        <v>474</v>
      </c>
    </row>
    <row r="218" spans="1:65" s="1" customFormat="1" ht="24.2" customHeight="1">
      <c r="A218" s="109"/>
      <c r="B218" s="166"/>
      <c r="C218" s="167" t="s">
        <v>475</v>
      </c>
      <c r="D218" s="167" t="s">
        <v>123</v>
      </c>
      <c r="E218" s="168" t="s">
        <v>476</v>
      </c>
      <c r="F218" s="169" t="s">
        <v>477</v>
      </c>
      <c r="G218" s="170" t="s">
        <v>248</v>
      </c>
      <c r="H218" s="171">
        <v>1</v>
      </c>
      <c r="I218" s="172"/>
      <c r="J218" s="172">
        <f t="shared" si="40"/>
        <v>0</v>
      </c>
      <c r="K218" s="94"/>
      <c r="L218" s="24"/>
      <c r="M218" s="95" t="s">
        <v>1</v>
      </c>
      <c r="N218" s="96" t="s">
        <v>36</v>
      </c>
      <c r="O218" s="97">
        <v>0.77</v>
      </c>
      <c r="P218" s="97">
        <f t="shared" si="41"/>
        <v>0.77</v>
      </c>
      <c r="Q218" s="97">
        <v>2.102E-2</v>
      </c>
      <c r="R218" s="97">
        <f t="shared" si="42"/>
        <v>2.102E-2</v>
      </c>
      <c r="S218" s="97">
        <v>0</v>
      </c>
      <c r="T218" s="98">
        <f t="shared" si="43"/>
        <v>0</v>
      </c>
      <c r="AR218" s="99" t="s">
        <v>127</v>
      </c>
      <c r="AT218" s="99" t="s">
        <v>123</v>
      </c>
      <c r="AU218" s="99" t="s">
        <v>81</v>
      </c>
      <c r="AY218" s="13" t="s">
        <v>120</v>
      </c>
      <c r="BE218" s="100">
        <f t="shared" si="44"/>
        <v>0</v>
      </c>
      <c r="BF218" s="100">
        <f t="shared" si="45"/>
        <v>0</v>
      </c>
      <c r="BG218" s="100">
        <f t="shared" si="46"/>
        <v>0</v>
      </c>
      <c r="BH218" s="100">
        <f t="shared" si="47"/>
        <v>0</v>
      </c>
      <c r="BI218" s="100">
        <f t="shared" si="48"/>
        <v>0</v>
      </c>
      <c r="BJ218" s="13" t="s">
        <v>79</v>
      </c>
      <c r="BK218" s="100">
        <f t="shared" si="49"/>
        <v>0</v>
      </c>
      <c r="BL218" s="13" t="s">
        <v>127</v>
      </c>
      <c r="BM218" s="99" t="s">
        <v>478</v>
      </c>
    </row>
    <row r="219" spans="1:65" s="1" customFormat="1" ht="27" customHeight="1">
      <c r="A219" s="109"/>
      <c r="B219" s="166"/>
      <c r="C219" s="173" t="s">
        <v>479</v>
      </c>
      <c r="D219" s="173" t="s">
        <v>129</v>
      </c>
      <c r="E219" s="174" t="s">
        <v>480</v>
      </c>
      <c r="F219" s="175" t="s">
        <v>481</v>
      </c>
      <c r="G219" s="176" t="s">
        <v>311</v>
      </c>
      <c r="H219" s="177">
        <v>1</v>
      </c>
      <c r="I219" s="178"/>
      <c r="J219" s="178">
        <f t="shared" si="40"/>
        <v>0</v>
      </c>
      <c r="K219" s="101"/>
      <c r="L219" s="102"/>
      <c r="M219" s="103" t="s">
        <v>1</v>
      </c>
      <c r="N219" s="104" t="s">
        <v>36</v>
      </c>
      <c r="O219" s="97">
        <v>0</v>
      </c>
      <c r="P219" s="97">
        <f t="shared" si="41"/>
        <v>0</v>
      </c>
      <c r="Q219" s="97">
        <v>0</v>
      </c>
      <c r="R219" s="97">
        <f t="shared" si="42"/>
        <v>0</v>
      </c>
      <c r="S219" s="97">
        <v>0</v>
      </c>
      <c r="T219" s="98">
        <f t="shared" si="43"/>
        <v>0</v>
      </c>
      <c r="AR219" s="99" t="s">
        <v>132</v>
      </c>
      <c r="AT219" s="99" t="s">
        <v>129</v>
      </c>
      <c r="AU219" s="99" t="s">
        <v>81</v>
      </c>
      <c r="AY219" s="13" t="s">
        <v>120</v>
      </c>
      <c r="BE219" s="100">
        <f t="shared" si="44"/>
        <v>0</v>
      </c>
      <c r="BF219" s="100">
        <f t="shared" si="45"/>
        <v>0</v>
      </c>
      <c r="BG219" s="100">
        <f t="shared" si="46"/>
        <v>0</v>
      </c>
      <c r="BH219" s="100">
        <f t="shared" si="47"/>
        <v>0</v>
      </c>
      <c r="BI219" s="100">
        <f t="shared" si="48"/>
        <v>0</v>
      </c>
      <c r="BJ219" s="13" t="s">
        <v>79</v>
      </c>
      <c r="BK219" s="100">
        <f t="shared" si="49"/>
        <v>0</v>
      </c>
      <c r="BL219" s="13" t="s">
        <v>127</v>
      </c>
      <c r="BM219" s="99" t="s">
        <v>482</v>
      </c>
    </row>
    <row r="220" spans="1:65" s="1" customFormat="1" ht="24.2" customHeight="1">
      <c r="A220" s="109"/>
      <c r="B220" s="166"/>
      <c r="C220" s="167" t="s">
        <v>483</v>
      </c>
      <c r="D220" s="167" t="s">
        <v>123</v>
      </c>
      <c r="E220" s="168" t="s">
        <v>484</v>
      </c>
      <c r="F220" s="169" t="s">
        <v>485</v>
      </c>
      <c r="G220" s="170" t="s">
        <v>161</v>
      </c>
      <c r="H220" s="171">
        <v>2098.5</v>
      </c>
      <c r="I220" s="172"/>
      <c r="J220" s="172">
        <f t="shared" si="40"/>
        <v>0</v>
      </c>
      <c r="K220" s="94"/>
      <c r="L220" s="24"/>
      <c r="M220" s="95" t="s">
        <v>1</v>
      </c>
      <c r="N220" s="96" t="s">
        <v>36</v>
      </c>
      <c r="O220" s="97">
        <v>0</v>
      </c>
      <c r="P220" s="97">
        <f t="shared" si="41"/>
        <v>0</v>
      </c>
      <c r="Q220" s="97">
        <v>0</v>
      </c>
      <c r="R220" s="97">
        <f t="shared" si="42"/>
        <v>0</v>
      </c>
      <c r="S220" s="97">
        <v>0</v>
      </c>
      <c r="T220" s="98">
        <f t="shared" si="43"/>
        <v>0</v>
      </c>
      <c r="AR220" s="99" t="s">
        <v>127</v>
      </c>
      <c r="AT220" s="99" t="s">
        <v>123</v>
      </c>
      <c r="AU220" s="99" t="s">
        <v>81</v>
      </c>
      <c r="AY220" s="13" t="s">
        <v>120</v>
      </c>
      <c r="BE220" s="100">
        <f t="shared" si="44"/>
        <v>0</v>
      </c>
      <c r="BF220" s="100">
        <f t="shared" si="45"/>
        <v>0</v>
      </c>
      <c r="BG220" s="100">
        <f t="shared" si="46"/>
        <v>0</v>
      </c>
      <c r="BH220" s="100">
        <f t="shared" si="47"/>
        <v>0</v>
      </c>
      <c r="BI220" s="100">
        <f t="shared" si="48"/>
        <v>0</v>
      </c>
      <c r="BJ220" s="13" t="s">
        <v>79</v>
      </c>
      <c r="BK220" s="100">
        <f t="shared" si="49"/>
        <v>0</v>
      </c>
      <c r="BL220" s="13" t="s">
        <v>127</v>
      </c>
      <c r="BM220" s="99" t="s">
        <v>486</v>
      </c>
    </row>
    <row r="221" spans="1:65" s="11" customFormat="1" ht="22.9" customHeight="1">
      <c r="A221" s="159"/>
      <c r="B221" s="160"/>
      <c r="C221" s="159"/>
      <c r="D221" s="161" t="s">
        <v>70</v>
      </c>
      <c r="E221" s="164" t="s">
        <v>487</v>
      </c>
      <c r="F221" s="164" t="s">
        <v>488</v>
      </c>
      <c r="G221" s="159"/>
      <c r="H221" s="159"/>
      <c r="I221" s="159"/>
      <c r="J221" s="165">
        <f>BK221</f>
        <v>0</v>
      </c>
      <c r="L221" s="87"/>
      <c r="M221" s="89"/>
      <c r="P221" s="90">
        <f>SUM(P222:P240)</f>
        <v>83.451999999999998</v>
      </c>
      <c r="R221" s="90">
        <f>SUM(R222:R240)</f>
        <v>0.31640000000000001</v>
      </c>
      <c r="T221" s="91">
        <f>SUM(T222:T240)</f>
        <v>0</v>
      </c>
      <c r="AR221" s="88" t="s">
        <v>81</v>
      </c>
      <c r="AT221" s="92" t="s">
        <v>70</v>
      </c>
      <c r="AU221" s="92" t="s">
        <v>79</v>
      </c>
      <c r="AY221" s="88" t="s">
        <v>120</v>
      </c>
      <c r="BK221" s="93">
        <f>SUM(BK222:BK240)</f>
        <v>0</v>
      </c>
    </row>
    <row r="222" spans="1:65" s="1" customFormat="1" ht="24.2" customHeight="1">
      <c r="A222" s="109"/>
      <c r="B222" s="166"/>
      <c r="C222" s="167" t="s">
        <v>489</v>
      </c>
      <c r="D222" s="167" t="s">
        <v>123</v>
      </c>
      <c r="E222" s="168" t="s">
        <v>490</v>
      </c>
      <c r="F222" s="169" t="s">
        <v>491</v>
      </c>
      <c r="G222" s="170" t="s">
        <v>126</v>
      </c>
      <c r="H222" s="171">
        <v>2</v>
      </c>
      <c r="I222" s="172"/>
      <c r="J222" s="172">
        <f t="shared" ref="J222:J240" si="50">ROUND(I222*H222,2)</f>
        <v>0</v>
      </c>
      <c r="K222" s="94"/>
      <c r="L222" s="24"/>
      <c r="M222" s="95" t="s">
        <v>1</v>
      </c>
      <c r="N222" s="96" t="s">
        <v>36</v>
      </c>
      <c r="O222" s="97">
        <v>0.38300000000000001</v>
      </c>
      <c r="P222" s="97">
        <f t="shared" ref="P222:P240" si="51">O222*H222</f>
        <v>0.76600000000000001</v>
      </c>
      <c r="Q222" s="97">
        <v>2.8400000000000001E-3</v>
      </c>
      <c r="R222" s="97">
        <f t="shared" ref="R222:R240" si="52">Q222*H222</f>
        <v>5.6800000000000002E-3</v>
      </c>
      <c r="S222" s="97">
        <v>0</v>
      </c>
      <c r="T222" s="98">
        <f t="shared" ref="T222:T240" si="53">S222*H222</f>
        <v>0</v>
      </c>
      <c r="AR222" s="99" t="s">
        <v>127</v>
      </c>
      <c r="AT222" s="99" t="s">
        <v>123</v>
      </c>
      <c r="AU222" s="99" t="s">
        <v>81</v>
      </c>
      <c r="AY222" s="13" t="s">
        <v>120</v>
      </c>
      <c r="BE222" s="100">
        <f t="shared" ref="BE222:BE240" si="54">IF(N222="základní",J222,0)</f>
        <v>0</v>
      </c>
      <c r="BF222" s="100">
        <f t="shared" ref="BF222:BF240" si="55">IF(N222="snížená",J222,0)</f>
        <v>0</v>
      </c>
      <c r="BG222" s="100">
        <f t="shared" ref="BG222:BG240" si="56">IF(N222="zákl. přenesená",J222,0)</f>
        <v>0</v>
      </c>
      <c r="BH222" s="100">
        <f t="shared" ref="BH222:BH240" si="57">IF(N222="sníž. přenesená",J222,0)</f>
        <v>0</v>
      </c>
      <c r="BI222" s="100">
        <f t="shared" ref="BI222:BI240" si="58">IF(N222="nulová",J222,0)</f>
        <v>0</v>
      </c>
      <c r="BJ222" s="13" t="s">
        <v>79</v>
      </c>
      <c r="BK222" s="100">
        <f t="shared" ref="BK222:BK240" si="59">ROUND(I222*H222,2)</f>
        <v>0</v>
      </c>
      <c r="BL222" s="13" t="s">
        <v>127</v>
      </c>
      <c r="BM222" s="99" t="s">
        <v>492</v>
      </c>
    </row>
    <row r="223" spans="1:65" s="1" customFormat="1" ht="24.2" customHeight="1">
      <c r="A223" s="109"/>
      <c r="B223" s="166"/>
      <c r="C223" s="167" t="s">
        <v>493</v>
      </c>
      <c r="D223" s="167" t="s">
        <v>123</v>
      </c>
      <c r="E223" s="168" t="s">
        <v>494</v>
      </c>
      <c r="F223" s="169" t="s">
        <v>495</v>
      </c>
      <c r="G223" s="170" t="s">
        <v>126</v>
      </c>
      <c r="H223" s="171">
        <v>30</v>
      </c>
      <c r="I223" s="172"/>
      <c r="J223" s="172">
        <f t="shared" si="50"/>
        <v>0</v>
      </c>
      <c r="K223" s="94"/>
      <c r="L223" s="24"/>
      <c r="M223" s="95" t="s">
        <v>1</v>
      </c>
      <c r="N223" s="96" t="s">
        <v>36</v>
      </c>
      <c r="O223" s="97">
        <v>0.77400000000000002</v>
      </c>
      <c r="P223" s="97">
        <f t="shared" si="51"/>
        <v>23.22</v>
      </c>
      <c r="Q223" s="97">
        <v>3.8300000000000001E-3</v>
      </c>
      <c r="R223" s="97">
        <f t="shared" si="52"/>
        <v>0.1149</v>
      </c>
      <c r="S223" s="97">
        <v>0</v>
      </c>
      <c r="T223" s="98">
        <f t="shared" si="53"/>
        <v>0</v>
      </c>
      <c r="AR223" s="99" t="s">
        <v>127</v>
      </c>
      <c r="AT223" s="99" t="s">
        <v>123</v>
      </c>
      <c r="AU223" s="99" t="s">
        <v>81</v>
      </c>
      <c r="AY223" s="13" t="s">
        <v>120</v>
      </c>
      <c r="BE223" s="100">
        <f t="shared" si="54"/>
        <v>0</v>
      </c>
      <c r="BF223" s="100">
        <f t="shared" si="55"/>
        <v>0</v>
      </c>
      <c r="BG223" s="100">
        <f t="shared" si="56"/>
        <v>0</v>
      </c>
      <c r="BH223" s="100">
        <f t="shared" si="57"/>
        <v>0</v>
      </c>
      <c r="BI223" s="100">
        <f t="shared" si="58"/>
        <v>0</v>
      </c>
      <c r="BJ223" s="13" t="s">
        <v>79</v>
      </c>
      <c r="BK223" s="100">
        <f t="shared" si="59"/>
        <v>0</v>
      </c>
      <c r="BL223" s="13" t="s">
        <v>127</v>
      </c>
      <c r="BM223" s="99" t="s">
        <v>496</v>
      </c>
    </row>
    <row r="224" spans="1:65" s="1" customFormat="1" ht="24.2" customHeight="1">
      <c r="A224" s="109"/>
      <c r="B224" s="166"/>
      <c r="C224" s="167" t="s">
        <v>497</v>
      </c>
      <c r="D224" s="167" t="s">
        <v>123</v>
      </c>
      <c r="E224" s="168" t="s">
        <v>498</v>
      </c>
      <c r="F224" s="169" t="s">
        <v>499</v>
      </c>
      <c r="G224" s="170" t="s">
        <v>126</v>
      </c>
      <c r="H224" s="171">
        <v>12</v>
      </c>
      <c r="I224" s="172"/>
      <c r="J224" s="172">
        <f t="shared" si="50"/>
        <v>0</v>
      </c>
      <c r="K224" s="94"/>
      <c r="L224" s="24"/>
      <c r="M224" s="95" t="s">
        <v>1</v>
      </c>
      <c r="N224" s="96" t="s">
        <v>36</v>
      </c>
      <c r="O224" s="97">
        <v>0.82399999999999995</v>
      </c>
      <c r="P224" s="97">
        <f t="shared" si="51"/>
        <v>9.8879999999999999</v>
      </c>
      <c r="Q224" s="97">
        <v>4.4999999999999997E-3</v>
      </c>
      <c r="R224" s="97">
        <f t="shared" si="52"/>
        <v>5.3999999999999992E-2</v>
      </c>
      <c r="S224" s="97">
        <v>0</v>
      </c>
      <c r="T224" s="98">
        <f t="shared" si="53"/>
        <v>0</v>
      </c>
      <c r="AR224" s="99" t="s">
        <v>127</v>
      </c>
      <c r="AT224" s="99" t="s">
        <v>123</v>
      </c>
      <c r="AU224" s="99" t="s">
        <v>81</v>
      </c>
      <c r="AY224" s="13" t="s">
        <v>120</v>
      </c>
      <c r="BE224" s="100">
        <f t="shared" si="54"/>
        <v>0</v>
      </c>
      <c r="BF224" s="100">
        <f t="shared" si="55"/>
        <v>0</v>
      </c>
      <c r="BG224" s="100">
        <f t="shared" si="56"/>
        <v>0</v>
      </c>
      <c r="BH224" s="100">
        <f t="shared" si="57"/>
        <v>0</v>
      </c>
      <c r="BI224" s="100">
        <f t="shared" si="58"/>
        <v>0</v>
      </c>
      <c r="BJ224" s="13" t="s">
        <v>79</v>
      </c>
      <c r="BK224" s="100">
        <f t="shared" si="59"/>
        <v>0</v>
      </c>
      <c r="BL224" s="13" t="s">
        <v>127</v>
      </c>
      <c r="BM224" s="99" t="s">
        <v>500</v>
      </c>
    </row>
    <row r="225" spans="1:65" s="1" customFormat="1" ht="24.2" customHeight="1">
      <c r="A225" s="109"/>
      <c r="B225" s="166"/>
      <c r="C225" s="167" t="s">
        <v>501</v>
      </c>
      <c r="D225" s="167" t="s">
        <v>123</v>
      </c>
      <c r="E225" s="168" t="s">
        <v>502</v>
      </c>
      <c r="F225" s="169" t="s">
        <v>503</v>
      </c>
      <c r="G225" s="170" t="s">
        <v>126</v>
      </c>
      <c r="H225" s="171">
        <v>4</v>
      </c>
      <c r="I225" s="172"/>
      <c r="J225" s="172">
        <f t="shared" si="50"/>
        <v>0</v>
      </c>
      <c r="K225" s="94"/>
      <c r="L225" s="24"/>
      <c r="M225" s="95" t="s">
        <v>1</v>
      </c>
      <c r="N225" s="96" t="s">
        <v>36</v>
      </c>
      <c r="O225" s="97">
        <v>0.93100000000000005</v>
      </c>
      <c r="P225" s="97">
        <f t="shared" si="51"/>
        <v>3.7240000000000002</v>
      </c>
      <c r="Q225" s="97">
        <v>6.43E-3</v>
      </c>
      <c r="R225" s="97">
        <f t="shared" si="52"/>
        <v>2.572E-2</v>
      </c>
      <c r="S225" s="97">
        <v>0</v>
      </c>
      <c r="T225" s="98">
        <f t="shared" si="53"/>
        <v>0</v>
      </c>
      <c r="AR225" s="99" t="s">
        <v>127</v>
      </c>
      <c r="AT225" s="99" t="s">
        <v>123</v>
      </c>
      <c r="AU225" s="99" t="s">
        <v>81</v>
      </c>
      <c r="AY225" s="13" t="s">
        <v>120</v>
      </c>
      <c r="BE225" s="100">
        <f t="shared" si="54"/>
        <v>0</v>
      </c>
      <c r="BF225" s="100">
        <f t="shared" si="55"/>
        <v>0</v>
      </c>
      <c r="BG225" s="100">
        <f t="shared" si="56"/>
        <v>0</v>
      </c>
      <c r="BH225" s="100">
        <f t="shared" si="57"/>
        <v>0</v>
      </c>
      <c r="BI225" s="100">
        <f t="shared" si="58"/>
        <v>0</v>
      </c>
      <c r="BJ225" s="13" t="s">
        <v>79</v>
      </c>
      <c r="BK225" s="100">
        <f t="shared" si="59"/>
        <v>0</v>
      </c>
      <c r="BL225" s="13" t="s">
        <v>127</v>
      </c>
      <c r="BM225" s="99" t="s">
        <v>504</v>
      </c>
    </row>
    <row r="226" spans="1:65" s="1" customFormat="1" ht="33" customHeight="1">
      <c r="A226" s="109"/>
      <c r="B226" s="166"/>
      <c r="C226" s="167" t="s">
        <v>505</v>
      </c>
      <c r="D226" s="167" t="s">
        <v>123</v>
      </c>
      <c r="E226" s="168" t="s">
        <v>506</v>
      </c>
      <c r="F226" s="169" t="s">
        <v>507</v>
      </c>
      <c r="G226" s="170" t="s">
        <v>168</v>
      </c>
      <c r="H226" s="171">
        <v>1</v>
      </c>
      <c r="I226" s="172"/>
      <c r="J226" s="172">
        <f t="shared" si="50"/>
        <v>0</v>
      </c>
      <c r="K226" s="94"/>
      <c r="L226" s="24"/>
      <c r="M226" s="95" t="s">
        <v>1</v>
      </c>
      <c r="N226" s="96" t="s">
        <v>36</v>
      </c>
      <c r="O226" s="97">
        <v>0.35</v>
      </c>
      <c r="P226" s="97">
        <f t="shared" si="51"/>
        <v>0.35</v>
      </c>
      <c r="Q226" s="97">
        <v>0</v>
      </c>
      <c r="R226" s="97">
        <f t="shared" si="52"/>
        <v>0</v>
      </c>
      <c r="S226" s="97">
        <v>0</v>
      </c>
      <c r="T226" s="98">
        <f t="shared" si="53"/>
        <v>0</v>
      </c>
      <c r="AR226" s="99" t="s">
        <v>127</v>
      </c>
      <c r="AT226" s="99" t="s">
        <v>123</v>
      </c>
      <c r="AU226" s="99" t="s">
        <v>81</v>
      </c>
      <c r="AY226" s="13" t="s">
        <v>120</v>
      </c>
      <c r="BE226" s="100">
        <f t="shared" si="54"/>
        <v>0</v>
      </c>
      <c r="BF226" s="100">
        <f t="shared" si="55"/>
        <v>0</v>
      </c>
      <c r="BG226" s="100">
        <f t="shared" si="56"/>
        <v>0</v>
      </c>
      <c r="BH226" s="100">
        <f t="shared" si="57"/>
        <v>0</v>
      </c>
      <c r="BI226" s="100">
        <f t="shared" si="58"/>
        <v>0</v>
      </c>
      <c r="BJ226" s="13" t="s">
        <v>79</v>
      </c>
      <c r="BK226" s="100">
        <f t="shared" si="59"/>
        <v>0</v>
      </c>
      <c r="BL226" s="13" t="s">
        <v>127</v>
      </c>
      <c r="BM226" s="99" t="s">
        <v>508</v>
      </c>
    </row>
    <row r="227" spans="1:65" s="1" customFormat="1" ht="33" customHeight="1">
      <c r="A227" s="109"/>
      <c r="B227" s="166"/>
      <c r="C227" s="167" t="s">
        <v>509</v>
      </c>
      <c r="D227" s="167" t="s">
        <v>123</v>
      </c>
      <c r="E227" s="168" t="s">
        <v>510</v>
      </c>
      <c r="F227" s="169" t="s">
        <v>511</v>
      </c>
      <c r="G227" s="170" t="s">
        <v>168</v>
      </c>
      <c r="H227" s="171">
        <v>2</v>
      </c>
      <c r="I227" s="172"/>
      <c r="J227" s="172">
        <f t="shared" si="50"/>
        <v>0</v>
      </c>
      <c r="K227" s="94"/>
      <c r="L227" s="24"/>
      <c r="M227" s="95" t="s">
        <v>1</v>
      </c>
      <c r="N227" s="96" t="s">
        <v>36</v>
      </c>
      <c r="O227" s="97">
        <v>0.42199999999999999</v>
      </c>
      <c r="P227" s="97">
        <f t="shared" si="51"/>
        <v>0.84399999999999997</v>
      </c>
      <c r="Q227" s="97">
        <v>0</v>
      </c>
      <c r="R227" s="97">
        <f t="shared" si="52"/>
        <v>0</v>
      </c>
      <c r="S227" s="97">
        <v>0</v>
      </c>
      <c r="T227" s="98">
        <f t="shared" si="53"/>
        <v>0</v>
      </c>
      <c r="AR227" s="99" t="s">
        <v>127</v>
      </c>
      <c r="AT227" s="99" t="s">
        <v>123</v>
      </c>
      <c r="AU227" s="99" t="s">
        <v>81</v>
      </c>
      <c r="AY227" s="13" t="s">
        <v>120</v>
      </c>
      <c r="BE227" s="100">
        <f t="shared" si="54"/>
        <v>0</v>
      </c>
      <c r="BF227" s="100">
        <f t="shared" si="55"/>
        <v>0</v>
      </c>
      <c r="BG227" s="100">
        <f t="shared" si="56"/>
        <v>0</v>
      </c>
      <c r="BH227" s="100">
        <f t="shared" si="57"/>
        <v>0</v>
      </c>
      <c r="BI227" s="100">
        <f t="shared" si="58"/>
        <v>0</v>
      </c>
      <c r="BJ227" s="13" t="s">
        <v>79</v>
      </c>
      <c r="BK227" s="100">
        <f t="shared" si="59"/>
        <v>0</v>
      </c>
      <c r="BL227" s="13" t="s">
        <v>127</v>
      </c>
      <c r="BM227" s="99" t="s">
        <v>512</v>
      </c>
    </row>
    <row r="228" spans="1:65" s="1" customFormat="1" ht="33" customHeight="1">
      <c r="A228" s="109"/>
      <c r="B228" s="166"/>
      <c r="C228" s="167" t="s">
        <v>513</v>
      </c>
      <c r="D228" s="167" t="s">
        <v>123</v>
      </c>
      <c r="E228" s="168" t="s">
        <v>514</v>
      </c>
      <c r="F228" s="169" t="s">
        <v>515</v>
      </c>
      <c r="G228" s="170" t="s">
        <v>168</v>
      </c>
      <c r="H228" s="171">
        <v>7</v>
      </c>
      <c r="I228" s="172"/>
      <c r="J228" s="172">
        <f t="shared" si="50"/>
        <v>0</v>
      </c>
      <c r="K228" s="94"/>
      <c r="L228" s="24"/>
      <c r="M228" s="95" t="s">
        <v>1</v>
      </c>
      <c r="N228" s="96" t="s">
        <v>36</v>
      </c>
      <c r="O228" s="97">
        <v>0.64900000000000002</v>
      </c>
      <c r="P228" s="97">
        <f t="shared" si="51"/>
        <v>4.5430000000000001</v>
      </c>
      <c r="Q228" s="97">
        <v>0</v>
      </c>
      <c r="R228" s="97">
        <f t="shared" si="52"/>
        <v>0</v>
      </c>
      <c r="S228" s="97">
        <v>0</v>
      </c>
      <c r="T228" s="98">
        <f t="shared" si="53"/>
        <v>0</v>
      </c>
      <c r="AR228" s="99" t="s">
        <v>127</v>
      </c>
      <c r="AT228" s="99" t="s">
        <v>123</v>
      </c>
      <c r="AU228" s="99" t="s">
        <v>81</v>
      </c>
      <c r="AY228" s="13" t="s">
        <v>120</v>
      </c>
      <c r="BE228" s="100">
        <f t="shared" si="54"/>
        <v>0</v>
      </c>
      <c r="BF228" s="100">
        <f t="shared" si="55"/>
        <v>0</v>
      </c>
      <c r="BG228" s="100">
        <f t="shared" si="56"/>
        <v>0</v>
      </c>
      <c r="BH228" s="100">
        <f t="shared" si="57"/>
        <v>0</v>
      </c>
      <c r="BI228" s="100">
        <f t="shared" si="58"/>
        <v>0</v>
      </c>
      <c r="BJ228" s="13" t="s">
        <v>79</v>
      </c>
      <c r="BK228" s="100">
        <f t="shared" si="59"/>
        <v>0</v>
      </c>
      <c r="BL228" s="13" t="s">
        <v>127</v>
      </c>
      <c r="BM228" s="99" t="s">
        <v>516</v>
      </c>
    </row>
    <row r="229" spans="1:65" s="1" customFormat="1" ht="33" customHeight="1">
      <c r="A229" s="109"/>
      <c r="B229" s="166"/>
      <c r="C229" s="167" t="s">
        <v>517</v>
      </c>
      <c r="D229" s="167" t="s">
        <v>123</v>
      </c>
      <c r="E229" s="168" t="s">
        <v>518</v>
      </c>
      <c r="F229" s="169" t="s">
        <v>519</v>
      </c>
      <c r="G229" s="170" t="s">
        <v>168</v>
      </c>
      <c r="H229" s="171">
        <v>6</v>
      </c>
      <c r="I229" s="172"/>
      <c r="J229" s="172">
        <f t="shared" si="50"/>
        <v>0</v>
      </c>
      <c r="K229" s="94"/>
      <c r="L229" s="24"/>
      <c r="M229" s="95" t="s">
        <v>1</v>
      </c>
      <c r="N229" s="96" t="s">
        <v>36</v>
      </c>
      <c r="O229" s="97">
        <v>0.752</v>
      </c>
      <c r="P229" s="97">
        <f t="shared" si="51"/>
        <v>4.5120000000000005</v>
      </c>
      <c r="Q229" s="97">
        <v>0</v>
      </c>
      <c r="R229" s="97">
        <f t="shared" si="52"/>
        <v>0</v>
      </c>
      <c r="S229" s="97">
        <v>0</v>
      </c>
      <c r="T229" s="98">
        <f t="shared" si="53"/>
        <v>0</v>
      </c>
      <c r="AR229" s="99" t="s">
        <v>127</v>
      </c>
      <c r="AT229" s="99" t="s">
        <v>123</v>
      </c>
      <c r="AU229" s="99" t="s">
        <v>81</v>
      </c>
      <c r="AY229" s="13" t="s">
        <v>120</v>
      </c>
      <c r="BE229" s="100">
        <f t="shared" si="54"/>
        <v>0</v>
      </c>
      <c r="BF229" s="100">
        <f t="shared" si="55"/>
        <v>0</v>
      </c>
      <c r="BG229" s="100">
        <f t="shared" si="56"/>
        <v>0</v>
      </c>
      <c r="BH229" s="100">
        <f t="shared" si="57"/>
        <v>0</v>
      </c>
      <c r="BI229" s="100">
        <f t="shared" si="58"/>
        <v>0</v>
      </c>
      <c r="BJ229" s="13" t="s">
        <v>79</v>
      </c>
      <c r="BK229" s="100">
        <f t="shared" si="59"/>
        <v>0</v>
      </c>
      <c r="BL229" s="13" t="s">
        <v>127</v>
      </c>
      <c r="BM229" s="99" t="s">
        <v>520</v>
      </c>
    </row>
    <row r="230" spans="1:65" s="1" customFormat="1" ht="24.2" customHeight="1">
      <c r="A230" s="109"/>
      <c r="B230" s="166"/>
      <c r="C230" s="167" t="s">
        <v>521</v>
      </c>
      <c r="D230" s="167" t="s">
        <v>123</v>
      </c>
      <c r="E230" s="168" t="s">
        <v>522</v>
      </c>
      <c r="F230" s="169" t="s">
        <v>523</v>
      </c>
      <c r="G230" s="170" t="s">
        <v>126</v>
      </c>
      <c r="H230" s="171">
        <v>8</v>
      </c>
      <c r="I230" s="172"/>
      <c r="J230" s="172">
        <f t="shared" si="50"/>
        <v>0</v>
      </c>
      <c r="K230" s="94"/>
      <c r="L230" s="24"/>
      <c r="M230" s="95" t="s">
        <v>1</v>
      </c>
      <c r="N230" s="96" t="s">
        <v>36</v>
      </c>
      <c r="O230" s="97">
        <v>0.99099999999999999</v>
      </c>
      <c r="P230" s="97">
        <f t="shared" si="51"/>
        <v>7.9279999999999999</v>
      </c>
      <c r="Q230" s="97">
        <v>9.5499999999999995E-3</v>
      </c>
      <c r="R230" s="97">
        <f t="shared" si="52"/>
        <v>7.6399999999999996E-2</v>
      </c>
      <c r="S230" s="97">
        <v>0</v>
      </c>
      <c r="T230" s="98">
        <f t="shared" si="53"/>
        <v>0</v>
      </c>
      <c r="AR230" s="99" t="s">
        <v>127</v>
      </c>
      <c r="AT230" s="99" t="s">
        <v>123</v>
      </c>
      <c r="AU230" s="99" t="s">
        <v>81</v>
      </c>
      <c r="AY230" s="13" t="s">
        <v>120</v>
      </c>
      <c r="BE230" s="100">
        <f t="shared" si="54"/>
        <v>0</v>
      </c>
      <c r="BF230" s="100">
        <f t="shared" si="55"/>
        <v>0</v>
      </c>
      <c r="BG230" s="100">
        <f t="shared" si="56"/>
        <v>0</v>
      </c>
      <c r="BH230" s="100">
        <f t="shared" si="57"/>
        <v>0</v>
      </c>
      <c r="BI230" s="100">
        <f t="shared" si="58"/>
        <v>0</v>
      </c>
      <c r="BJ230" s="13" t="s">
        <v>79</v>
      </c>
      <c r="BK230" s="100">
        <f t="shared" si="59"/>
        <v>0</v>
      </c>
      <c r="BL230" s="13" t="s">
        <v>127</v>
      </c>
      <c r="BM230" s="99" t="s">
        <v>524</v>
      </c>
    </row>
    <row r="231" spans="1:65" s="1" customFormat="1" ht="33" customHeight="1">
      <c r="A231" s="109"/>
      <c r="B231" s="166"/>
      <c r="C231" s="167" t="s">
        <v>525</v>
      </c>
      <c r="D231" s="167" t="s">
        <v>123</v>
      </c>
      <c r="E231" s="168" t="s">
        <v>526</v>
      </c>
      <c r="F231" s="169" t="s">
        <v>527</v>
      </c>
      <c r="G231" s="170" t="s">
        <v>168</v>
      </c>
      <c r="H231" s="171">
        <v>2</v>
      </c>
      <c r="I231" s="172"/>
      <c r="J231" s="172">
        <f t="shared" si="50"/>
        <v>0</v>
      </c>
      <c r="K231" s="94"/>
      <c r="L231" s="24"/>
      <c r="M231" s="95" t="s">
        <v>1</v>
      </c>
      <c r="N231" s="96" t="s">
        <v>36</v>
      </c>
      <c r="O231" s="97">
        <v>1.726</v>
      </c>
      <c r="P231" s="97">
        <f t="shared" si="51"/>
        <v>3.452</v>
      </c>
      <c r="Q231" s="97">
        <v>0</v>
      </c>
      <c r="R231" s="97">
        <f t="shared" si="52"/>
        <v>0</v>
      </c>
      <c r="S231" s="97">
        <v>0</v>
      </c>
      <c r="T231" s="98">
        <f t="shared" si="53"/>
        <v>0</v>
      </c>
      <c r="AR231" s="99" t="s">
        <v>127</v>
      </c>
      <c r="AT231" s="99" t="s">
        <v>123</v>
      </c>
      <c r="AU231" s="99" t="s">
        <v>81</v>
      </c>
      <c r="AY231" s="13" t="s">
        <v>120</v>
      </c>
      <c r="BE231" s="100">
        <f t="shared" si="54"/>
        <v>0</v>
      </c>
      <c r="BF231" s="100">
        <f t="shared" si="55"/>
        <v>0</v>
      </c>
      <c r="BG231" s="100">
        <f t="shared" si="56"/>
        <v>0</v>
      </c>
      <c r="BH231" s="100">
        <f t="shared" si="57"/>
        <v>0</v>
      </c>
      <c r="BI231" s="100">
        <f t="shared" si="58"/>
        <v>0</v>
      </c>
      <c r="BJ231" s="13" t="s">
        <v>79</v>
      </c>
      <c r="BK231" s="100">
        <f t="shared" si="59"/>
        <v>0</v>
      </c>
      <c r="BL231" s="13" t="s">
        <v>127</v>
      </c>
      <c r="BM231" s="99" t="s">
        <v>528</v>
      </c>
    </row>
    <row r="232" spans="1:65" s="1" customFormat="1" ht="33" customHeight="1">
      <c r="A232" s="109"/>
      <c r="B232" s="166"/>
      <c r="C232" s="167" t="s">
        <v>529</v>
      </c>
      <c r="D232" s="167" t="s">
        <v>123</v>
      </c>
      <c r="E232" s="168" t="s">
        <v>530</v>
      </c>
      <c r="F232" s="169" t="s">
        <v>531</v>
      </c>
      <c r="G232" s="170" t="s">
        <v>168</v>
      </c>
      <c r="H232" s="171">
        <v>1</v>
      </c>
      <c r="I232" s="172"/>
      <c r="J232" s="172">
        <f t="shared" si="50"/>
        <v>0</v>
      </c>
      <c r="K232" s="94"/>
      <c r="L232" s="24"/>
      <c r="M232" s="95" t="s">
        <v>1</v>
      </c>
      <c r="N232" s="96" t="s">
        <v>36</v>
      </c>
      <c r="O232" s="97">
        <v>0.85299999999999998</v>
      </c>
      <c r="P232" s="97">
        <f t="shared" si="51"/>
        <v>0.85299999999999998</v>
      </c>
      <c r="Q232" s="97">
        <v>1.49E-3</v>
      </c>
      <c r="R232" s="97">
        <f t="shared" si="52"/>
        <v>1.49E-3</v>
      </c>
      <c r="S232" s="97">
        <v>0</v>
      </c>
      <c r="T232" s="98">
        <f t="shared" si="53"/>
        <v>0</v>
      </c>
      <c r="AR232" s="99" t="s">
        <v>127</v>
      </c>
      <c r="AT232" s="99" t="s">
        <v>123</v>
      </c>
      <c r="AU232" s="99" t="s">
        <v>81</v>
      </c>
      <c r="AY232" s="13" t="s">
        <v>120</v>
      </c>
      <c r="BE232" s="100">
        <f t="shared" si="54"/>
        <v>0</v>
      </c>
      <c r="BF232" s="100">
        <f t="shared" si="55"/>
        <v>0</v>
      </c>
      <c r="BG232" s="100">
        <f t="shared" si="56"/>
        <v>0</v>
      </c>
      <c r="BH232" s="100">
        <f t="shared" si="57"/>
        <v>0</v>
      </c>
      <c r="BI232" s="100">
        <f t="shared" si="58"/>
        <v>0</v>
      </c>
      <c r="BJ232" s="13" t="s">
        <v>79</v>
      </c>
      <c r="BK232" s="100">
        <f t="shared" si="59"/>
        <v>0</v>
      </c>
      <c r="BL232" s="13" t="s">
        <v>127</v>
      </c>
      <c r="BM232" s="99" t="s">
        <v>532</v>
      </c>
    </row>
    <row r="233" spans="1:65" s="1" customFormat="1" ht="33" customHeight="1">
      <c r="A233" s="109"/>
      <c r="B233" s="166"/>
      <c r="C233" s="167" t="s">
        <v>533</v>
      </c>
      <c r="D233" s="167" t="s">
        <v>123</v>
      </c>
      <c r="E233" s="168" t="s">
        <v>534</v>
      </c>
      <c r="F233" s="169" t="s">
        <v>535</v>
      </c>
      <c r="G233" s="170" t="s">
        <v>168</v>
      </c>
      <c r="H233" s="171">
        <v>2</v>
      </c>
      <c r="I233" s="172"/>
      <c r="J233" s="172">
        <f t="shared" si="50"/>
        <v>0</v>
      </c>
      <c r="K233" s="94"/>
      <c r="L233" s="24"/>
      <c r="M233" s="95" t="s">
        <v>1</v>
      </c>
      <c r="N233" s="96" t="s">
        <v>36</v>
      </c>
      <c r="O233" s="97">
        <v>1.0089999999999999</v>
      </c>
      <c r="P233" s="97">
        <f t="shared" si="51"/>
        <v>2.0179999999999998</v>
      </c>
      <c r="Q233" s="97">
        <v>1.7600000000000001E-3</v>
      </c>
      <c r="R233" s="97">
        <f t="shared" si="52"/>
        <v>3.5200000000000001E-3</v>
      </c>
      <c r="S233" s="97">
        <v>0</v>
      </c>
      <c r="T233" s="98">
        <f t="shared" si="53"/>
        <v>0</v>
      </c>
      <c r="AR233" s="99" t="s">
        <v>127</v>
      </c>
      <c r="AT233" s="99" t="s">
        <v>123</v>
      </c>
      <c r="AU233" s="99" t="s">
        <v>81</v>
      </c>
      <c r="AY233" s="13" t="s">
        <v>120</v>
      </c>
      <c r="BE233" s="100">
        <f t="shared" si="54"/>
        <v>0</v>
      </c>
      <c r="BF233" s="100">
        <f t="shared" si="55"/>
        <v>0</v>
      </c>
      <c r="BG233" s="100">
        <f t="shared" si="56"/>
        <v>0</v>
      </c>
      <c r="BH233" s="100">
        <f t="shared" si="57"/>
        <v>0</v>
      </c>
      <c r="BI233" s="100">
        <f t="shared" si="58"/>
        <v>0</v>
      </c>
      <c r="BJ233" s="13" t="s">
        <v>79</v>
      </c>
      <c r="BK233" s="100">
        <f t="shared" si="59"/>
        <v>0</v>
      </c>
      <c r="BL233" s="13" t="s">
        <v>127</v>
      </c>
      <c r="BM233" s="99" t="s">
        <v>536</v>
      </c>
    </row>
    <row r="234" spans="1:65" s="1" customFormat="1" ht="33" customHeight="1">
      <c r="A234" s="109"/>
      <c r="B234" s="166"/>
      <c r="C234" s="167" t="s">
        <v>537</v>
      </c>
      <c r="D234" s="167" t="s">
        <v>123</v>
      </c>
      <c r="E234" s="168" t="s">
        <v>538</v>
      </c>
      <c r="F234" s="169" t="s">
        <v>539</v>
      </c>
      <c r="G234" s="170" t="s">
        <v>168</v>
      </c>
      <c r="H234" s="171">
        <v>6</v>
      </c>
      <c r="I234" s="172"/>
      <c r="J234" s="172">
        <f t="shared" si="50"/>
        <v>0</v>
      </c>
      <c r="K234" s="94"/>
      <c r="L234" s="24"/>
      <c r="M234" s="95" t="s">
        <v>1</v>
      </c>
      <c r="N234" s="96" t="s">
        <v>36</v>
      </c>
      <c r="O234" s="97">
        <v>1.363</v>
      </c>
      <c r="P234" s="97">
        <f t="shared" si="51"/>
        <v>8.1780000000000008</v>
      </c>
      <c r="Q234" s="97">
        <v>2.3700000000000001E-3</v>
      </c>
      <c r="R234" s="97">
        <f t="shared" si="52"/>
        <v>1.422E-2</v>
      </c>
      <c r="S234" s="97">
        <v>0</v>
      </c>
      <c r="T234" s="98">
        <f t="shared" si="53"/>
        <v>0</v>
      </c>
      <c r="AR234" s="99" t="s">
        <v>127</v>
      </c>
      <c r="AT234" s="99" t="s">
        <v>123</v>
      </c>
      <c r="AU234" s="99" t="s">
        <v>81</v>
      </c>
      <c r="AY234" s="13" t="s">
        <v>120</v>
      </c>
      <c r="BE234" s="100">
        <f t="shared" si="54"/>
        <v>0</v>
      </c>
      <c r="BF234" s="100">
        <f t="shared" si="55"/>
        <v>0</v>
      </c>
      <c r="BG234" s="100">
        <f t="shared" si="56"/>
        <v>0</v>
      </c>
      <c r="BH234" s="100">
        <f t="shared" si="57"/>
        <v>0</v>
      </c>
      <c r="BI234" s="100">
        <f t="shared" si="58"/>
        <v>0</v>
      </c>
      <c r="BJ234" s="13" t="s">
        <v>79</v>
      </c>
      <c r="BK234" s="100">
        <f t="shared" si="59"/>
        <v>0</v>
      </c>
      <c r="BL234" s="13" t="s">
        <v>127</v>
      </c>
      <c r="BM234" s="99" t="s">
        <v>540</v>
      </c>
    </row>
    <row r="235" spans="1:65" s="1" customFormat="1" ht="33" customHeight="1">
      <c r="A235" s="109"/>
      <c r="B235" s="166"/>
      <c r="C235" s="167" t="s">
        <v>541</v>
      </c>
      <c r="D235" s="167" t="s">
        <v>123</v>
      </c>
      <c r="E235" s="168" t="s">
        <v>542</v>
      </c>
      <c r="F235" s="169" t="s">
        <v>543</v>
      </c>
      <c r="G235" s="170" t="s">
        <v>168</v>
      </c>
      <c r="H235" s="171">
        <v>6</v>
      </c>
      <c r="I235" s="172"/>
      <c r="J235" s="172">
        <f t="shared" si="50"/>
        <v>0</v>
      </c>
      <c r="K235" s="94"/>
      <c r="L235" s="24"/>
      <c r="M235" s="95" t="s">
        <v>1</v>
      </c>
      <c r="N235" s="96" t="s">
        <v>36</v>
      </c>
      <c r="O235" s="97">
        <v>1.7470000000000001</v>
      </c>
      <c r="P235" s="97">
        <f t="shared" si="51"/>
        <v>10.482000000000001</v>
      </c>
      <c r="Q235" s="97">
        <v>3.0400000000000002E-3</v>
      </c>
      <c r="R235" s="97">
        <f t="shared" si="52"/>
        <v>1.8239999999999999E-2</v>
      </c>
      <c r="S235" s="97">
        <v>0</v>
      </c>
      <c r="T235" s="98">
        <f t="shared" si="53"/>
        <v>0</v>
      </c>
      <c r="AR235" s="99" t="s">
        <v>127</v>
      </c>
      <c r="AT235" s="99" t="s">
        <v>123</v>
      </c>
      <c r="AU235" s="99" t="s">
        <v>81</v>
      </c>
      <c r="AY235" s="13" t="s">
        <v>120</v>
      </c>
      <c r="BE235" s="100">
        <f t="shared" si="54"/>
        <v>0</v>
      </c>
      <c r="BF235" s="100">
        <f t="shared" si="55"/>
        <v>0</v>
      </c>
      <c r="BG235" s="100">
        <f t="shared" si="56"/>
        <v>0</v>
      </c>
      <c r="BH235" s="100">
        <f t="shared" si="57"/>
        <v>0</v>
      </c>
      <c r="BI235" s="100">
        <f t="shared" si="58"/>
        <v>0</v>
      </c>
      <c r="BJ235" s="13" t="s">
        <v>79</v>
      </c>
      <c r="BK235" s="100">
        <f t="shared" si="59"/>
        <v>0</v>
      </c>
      <c r="BL235" s="13" t="s">
        <v>127</v>
      </c>
      <c r="BM235" s="99" t="s">
        <v>544</v>
      </c>
    </row>
    <row r="236" spans="1:65" s="1" customFormat="1" ht="24.2" customHeight="1">
      <c r="A236" s="109"/>
      <c r="B236" s="166"/>
      <c r="C236" s="167" t="s">
        <v>545</v>
      </c>
      <c r="D236" s="167" t="s">
        <v>123</v>
      </c>
      <c r="E236" s="168" t="s">
        <v>546</v>
      </c>
      <c r="F236" s="169" t="s">
        <v>547</v>
      </c>
      <c r="G236" s="170" t="s">
        <v>311</v>
      </c>
      <c r="H236" s="171">
        <v>1</v>
      </c>
      <c r="I236" s="172"/>
      <c r="J236" s="172">
        <f t="shared" si="50"/>
        <v>0</v>
      </c>
      <c r="K236" s="94"/>
      <c r="L236" s="24"/>
      <c r="M236" s="95" t="s">
        <v>1</v>
      </c>
      <c r="N236" s="96" t="s">
        <v>36</v>
      </c>
      <c r="O236" s="97">
        <v>1.3480000000000001</v>
      </c>
      <c r="P236" s="97">
        <f t="shared" si="51"/>
        <v>1.3480000000000001</v>
      </c>
      <c r="Q236" s="97">
        <v>2.2300000000000002E-3</v>
      </c>
      <c r="R236" s="97">
        <f t="shared" si="52"/>
        <v>2.2300000000000002E-3</v>
      </c>
      <c r="S236" s="97">
        <v>0</v>
      </c>
      <c r="T236" s="98">
        <f t="shared" si="53"/>
        <v>0</v>
      </c>
      <c r="AR236" s="99" t="s">
        <v>127</v>
      </c>
      <c r="AT236" s="99" t="s">
        <v>123</v>
      </c>
      <c r="AU236" s="99" t="s">
        <v>81</v>
      </c>
      <c r="AY236" s="13" t="s">
        <v>120</v>
      </c>
      <c r="BE236" s="100">
        <f t="shared" si="54"/>
        <v>0</v>
      </c>
      <c r="BF236" s="100">
        <f t="shared" si="55"/>
        <v>0</v>
      </c>
      <c r="BG236" s="100">
        <f t="shared" si="56"/>
        <v>0</v>
      </c>
      <c r="BH236" s="100">
        <f t="shared" si="57"/>
        <v>0</v>
      </c>
      <c r="BI236" s="100">
        <f t="shared" si="58"/>
        <v>0</v>
      </c>
      <c r="BJ236" s="13" t="s">
        <v>79</v>
      </c>
      <c r="BK236" s="100">
        <f t="shared" si="59"/>
        <v>0</v>
      </c>
      <c r="BL236" s="13" t="s">
        <v>127</v>
      </c>
      <c r="BM236" s="99" t="s">
        <v>548</v>
      </c>
    </row>
    <row r="237" spans="1:65" s="1" customFormat="1" ht="21.75" customHeight="1">
      <c r="A237" s="109"/>
      <c r="B237" s="166"/>
      <c r="C237" s="167" t="s">
        <v>549</v>
      </c>
      <c r="D237" s="167" t="s">
        <v>123</v>
      </c>
      <c r="E237" s="168" t="s">
        <v>550</v>
      </c>
      <c r="F237" s="169" t="s">
        <v>551</v>
      </c>
      <c r="G237" s="170" t="s">
        <v>126</v>
      </c>
      <c r="H237" s="171">
        <v>42</v>
      </c>
      <c r="I237" s="172"/>
      <c r="J237" s="172">
        <f t="shared" si="50"/>
        <v>0</v>
      </c>
      <c r="K237" s="94"/>
      <c r="L237" s="24"/>
      <c r="M237" s="95" t="s">
        <v>1</v>
      </c>
      <c r="N237" s="96" t="s">
        <v>36</v>
      </c>
      <c r="O237" s="97">
        <v>2.1000000000000001E-2</v>
      </c>
      <c r="P237" s="97">
        <f t="shared" si="51"/>
        <v>0.88200000000000001</v>
      </c>
      <c r="Q237" s="97">
        <v>0</v>
      </c>
      <c r="R237" s="97">
        <f t="shared" si="52"/>
        <v>0</v>
      </c>
      <c r="S237" s="97">
        <v>0</v>
      </c>
      <c r="T237" s="98">
        <f t="shared" si="53"/>
        <v>0</v>
      </c>
      <c r="AR237" s="99" t="s">
        <v>127</v>
      </c>
      <c r="AT237" s="99" t="s">
        <v>123</v>
      </c>
      <c r="AU237" s="99" t="s">
        <v>81</v>
      </c>
      <c r="AY237" s="13" t="s">
        <v>120</v>
      </c>
      <c r="BE237" s="100">
        <f t="shared" si="54"/>
        <v>0</v>
      </c>
      <c r="BF237" s="100">
        <f t="shared" si="55"/>
        <v>0</v>
      </c>
      <c r="BG237" s="100">
        <f t="shared" si="56"/>
        <v>0</v>
      </c>
      <c r="BH237" s="100">
        <f t="shared" si="57"/>
        <v>0</v>
      </c>
      <c r="BI237" s="100">
        <f t="shared" si="58"/>
        <v>0</v>
      </c>
      <c r="BJ237" s="13" t="s">
        <v>79</v>
      </c>
      <c r="BK237" s="100">
        <f t="shared" si="59"/>
        <v>0</v>
      </c>
      <c r="BL237" s="13" t="s">
        <v>127</v>
      </c>
      <c r="BM237" s="99" t="s">
        <v>552</v>
      </c>
    </row>
    <row r="238" spans="1:65" s="1" customFormat="1" ht="24.2" customHeight="1">
      <c r="A238" s="109"/>
      <c r="B238" s="166"/>
      <c r="C238" s="167" t="s">
        <v>553</v>
      </c>
      <c r="D238" s="167" t="s">
        <v>123</v>
      </c>
      <c r="E238" s="168" t="s">
        <v>554</v>
      </c>
      <c r="F238" s="169" t="s">
        <v>555</v>
      </c>
      <c r="G238" s="170" t="s">
        <v>126</v>
      </c>
      <c r="H238" s="171">
        <v>4</v>
      </c>
      <c r="I238" s="172"/>
      <c r="J238" s="172">
        <f t="shared" si="50"/>
        <v>0</v>
      </c>
      <c r="K238" s="94"/>
      <c r="L238" s="24"/>
      <c r="M238" s="95" t="s">
        <v>1</v>
      </c>
      <c r="N238" s="96" t="s">
        <v>36</v>
      </c>
      <c r="O238" s="97">
        <v>3.2000000000000001E-2</v>
      </c>
      <c r="P238" s="97">
        <f t="shared" si="51"/>
        <v>0.128</v>
      </c>
      <c r="Q238" s="97">
        <v>0</v>
      </c>
      <c r="R238" s="97">
        <f t="shared" si="52"/>
        <v>0</v>
      </c>
      <c r="S238" s="97">
        <v>0</v>
      </c>
      <c r="T238" s="98">
        <f t="shared" si="53"/>
        <v>0</v>
      </c>
      <c r="AR238" s="99" t="s">
        <v>127</v>
      </c>
      <c r="AT238" s="99" t="s">
        <v>123</v>
      </c>
      <c r="AU238" s="99" t="s">
        <v>81</v>
      </c>
      <c r="AY238" s="13" t="s">
        <v>120</v>
      </c>
      <c r="BE238" s="100">
        <f t="shared" si="54"/>
        <v>0</v>
      </c>
      <c r="BF238" s="100">
        <f t="shared" si="55"/>
        <v>0</v>
      </c>
      <c r="BG238" s="100">
        <f t="shared" si="56"/>
        <v>0</v>
      </c>
      <c r="BH238" s="100">
        <f t="shared" si="57"/>
        <v>0</v>
      </c>
      <c r="BI238" s="100">
        <f t="shared" si="58"/>
        <v>0</v>
      </c>
      <c r="BJ238" s="13" t="s">
        <v>79</v>
      </c>
      <c r="BK238" s="100">
        <f t="shared" si="59"/>
        <v>0</v>
      </c>
      <c r="BL238" s="13" t="s">
        <v>127</v>
      </c>
      <c r="BM238" s="99" t="s">
        <v>556</v>
      </c>
    </row>
    <row r="239" spans="1:65" s="1" customFormat="1" ht="24.2" customHeight="1">
      <c r="A239" s="109"/>
      <c r="B239" s="166"/>
      <c r="C239" s="167" t="s">
        <v>557</v>
      </c>
      <c r="D239" s="167" t="s">
        <v>123</v>
      </c>
      <c r="E239" s="168" t="s">
        <v>558</v>
      </c>
      <c r="F239" s="169" t="s">
        <v>559</v>
      </c>
      <c r="G239" s="170" t="s">
        <v>126</v>
      </c>
      <c r="H239" s="171">
        <v>8</v>
      </c>
      <c r="I239" s="172"/>
      <c r="J239" s="172">
        <f t="shared" si="50"/>
        <v>0</v>
      </c>
      <c r="K239" s="94"/>
      <c r="L239" s="24"/>
      <c r="M239" s="95" t="s">
        <v>1</v>
      </c>
      <c r="N239" s="96" t="s">
        <v>36</v>
      </c>
      <c r="O239" s="97">
        <v>4.2000000000000003E-2</v>
      </c>
      <c r="P239" s="97">
        <f t="shared" si="51"/>
        <v>0.33600000000000002</v>
      </c>
      <c r="Q239" s="97">
        <v>0</v>
      </c>
      <c r="R239" s="97">
        <f t="shared" si="52"/>
        <v>0</v>
      </c>
      <c r="S239" s="97">
        <v>0</v>
      </c>
      <c r="T239" s="98">
        <f t="shared" si="53"/>
        <v>0</v>
      </c>
      <c r="AR239" s="99" t="s">
        <v>127</v>
      </c>
      <c r="AT239" s="99" t="s">
        <v>123</v>
      </c>
      <c r="AU239" s="99" t="s">
        <v>81</v>
      </c>
      <c r="AY239" s="13" t="s">
        <v>120</v>
      </c>
      <c r="BE239" s="100">
        <f t="shared" si="54"/>
        <v>0</v>
      </c>
      <c r="BF239" s="100">
        <f t="shared" si="55"/>
        <v>0</v>
      </c>
      <c r="BG239" s="100">
        <f t="shared" si="56"/>
        <v>0</v>
      </c>
      <c r="BH239" s="100">
        <f t="shared" si="57"/>
        <v>0</v>
      </c>
      <c r="BI239" s="100">
        <f t="shared" si="58"/>
        <v>0</v>
      </c>
      <c r="BJ239" s="13" t="s">
        <v>79</v>
      </c>
      <c r="BK239" s="100">
        <f t="shared" si="59"/>
        <v>0</v>
      </c>
      <c r="BL239" s="13" t="s">
        <v>127</v>
      </c>
      <c r="BM239" s="99" t="s">
        <v>560</v>
      </c>
    </row>
    <row r="240" spans="1:65" s="1" customFormat="1" ht="24.2" customHeight="1">
      <c r="A240" s="109"/>
      <c r="B240" s="166"/>
      <c r="C240" s="167" t="s">
        <v>561</v>
      </c>
      <c r="D240" s="167" t="s">
        <v>123</v>
      </c>
      <c r="E240" s="168" t="s">
        <v>562</v>
      </c>
      <c r="F240" s="169" t="s">
        <v>563</v>
      </c>
      <c r="G240" s="170" t="s">
        <v>161</v>
      </c>
      <c r="H240" s="171">
        <v>914.10799999999995</v>
      </c>
      <c r="I240" s="172"/>
      <c r="J240" s="172">
        <f t="shared" si="50"/>
        <v>0</v>
      </c>
      <c r="K240" s="94"/>
      <c r="L240" s="24"/>
      <c r="M240" s="95" t="s">
        <v>1</v>
      </c>
      <c r="N240" s="96" t="s">
        <v>36</v>
      </c>
      <c r="O240" s="97">
        <v>0</v>
      </c>
      <c r="P240" s="97">
        <f t="shared" si="51"/>
        <v>0</v>
      </c>
      <c r="Q240" s="97">
        <v>0</v>
      </c>
      <c r="R240" s="97">
        <f t="shared" si="52"/>
        <v>0</v>
      </c>
      <c r="S240" s="97">
        <v>0</v>
      </c>
      <c r="T240" s="98">
        <f t="shared" si="53"/>
        <v>0</v>
      </c>
      <c r="AR240" s="99" t="s">
        <v>127</v>
      </c>
      <c r="AT240" s="99" t="s">
        <v>123</v>
      </c>
      <c r="AU240" s="99" t="s">
        <v>81</v>
      </c>
      <c r="AY240" s="13" t="s">
        <v>120</v>
      </c>
      <c r="BE240" s="100">
        <f t="shared" si="54"/>
        <v>0</v>
      </c>
      <c r="BF240" s="100">
        <f t="shared" si="55"/>
        <v>0</v>
      </c>
      <c r="BG240" s="100">
        <f t="shared" si="56"/>
        <v>0</v>
      </c>
      <c r="BH240" s="100">
        <f t="shared" si="57"/>
        <v>0</v>
      </c>
      <c r="BI240" s="100">
        <f t="shared" si="58"/>
        <v>0</v>
      </c>
      <c r="BJ240" s="13" t="s">
        <v>79</v>
      </c>
      <c r="BK240" s="100">
        <f t="shared" si="59"/>
        <v>0</v>
      </c>
      <c r="BL240" s="13" t="s">
        <v>127</v>
      </c>
      <c r="BM240" s="99" t="s">
        <v>564</v>
      </c>
    </row>
    <row r="241" spans="1:65" s="11" customFormat="1" ht="22.9" customHeight="1">
      <c r="A241" s="159"/>
      <c r="B241" s="160"/>
      <c r="C241" s="159"/>
      <c r="D241" s="161" t="s">
        <v>70</v>
      </c>
      <c r="E241" s="164" t="s">
        <v>565</v>
      </c>
      <c r="F241" s="164" t="s">
        <v>566</v>
      </c>
      <c r="G241" s="159"/>
      <c r="H241" s="159"/>
      <c r="I241" s="159"/>
      <c r="J241" s="165">
        <f>BK241</f>
        <v>0</v>
      </c>
      <c r="L241" s="87"/>
      <c r="M241" s="89"/>
      <c r="P241" s="90">
        <f>SUM(P242:P271)</f>
        <v>28.495999999999995</v>
      </c>
      <c r="R241" s="90">
        <f>SUM(R242:R271)</f>
        <v>0.11608</v>
      </c>
      <c r="T241" s="91">
        <f>SUM(T242:T271)</f>
        <v>0</v>
      </c>
      <c r="AR241" s="88" t="s">
        <v>81</v>
      </c>
      <c r="AT241" s="92" t="s">
        <v>70</v>
      </c>
      <c r="AU241" s="92" t="s">
        <v>79</v>
      </c>
      <c r="AY241" s="88" t="s">
        <v>120</v>
      </c>
      <c r="BK241" s="93">
        <f>SUM(BK242:BK271)</f>
        <v>0</v>
      </c>
    </row>
    <row r="242" spans="1:65" s="1" customFormat="1" ht="24.2" customHeight="1">
      <c r="A242" s="109"/>
      <c r="B242" s="166"/>
      <c r="C242" s="167" t="s">
        <v>567</v>
      </c>
      <c r="D242" s="167" t="s">
        <v>123</v>
      </c>
      <c r="E242" s="168" t="s">
        <v>568</v>
      </c>
      <c r="F242" s="169" t="s">
        <v>569</v>
      </c>
      <c r="G242" s="170" t="s">
        <v>248</v>
      </c>
      <c r="H242" s="171">
        <v>1</v>
      </c>
      <c r="I242" s="172"/>
      <c r="J242" s="172">
        <f t="shared" ref="J242:J271" si="60">ROUND(I242*H242,2)</f>
        <v>0</v>
      </c>
      <c r="K242" s="94"/>
      <c r="L242" s="24"/>
      <c r="M242" s="95" t="s">
        <v>1</v>
      </c>
      <c r="N242" s="96" t="s">
        <v>36</v>
      </c>
      <c r="O242" s="97">
        <v>1.29</v>
      </c>
      <c r="P242" s="97">
        <f t="shared" ref="P242:P271" si="61">O242*H242</f>
        <v>1.29</v>
      </c>
      <c r="Q242" s="97">
        <v>4.8900000000000002E-3</v>
      </c>
      <c r="R242" s="97">
        <f t="shared" ref="R242:R271" si="62">Q242*H242</f>
        <v>4.8900000000000002E-3</v>
      </c>
      <c r="S242" s="97">
        <v>0</v>
      </c>
      <c r="T242" s="98">
        <f t="shared" ref="T242:T271" si="63">S242*H242</f>
        <v>0</v>
      </c>
      <c r="AR242" s="99" t="s">
        <v>127</v>
      </c>
      <c r="AT242" s="99" t="s">
        <v>123</v>
      </c>
      <c r="AU242" s="99" t="s">
        <v>81</v>
      </c>
      <c r="AY242" s="13" t="s">
        <v>120</v>
      </c>
      <c r="BE242" s="100">
        <f t="shared" ref="BE242:BE271" si="64">IF(N242="základní",J242,0)</f>
        <v>0</v>
      </c>
      <c r="BF242" s="100">
        <f t="shared" ref="BF242:BF271" si="65">IF(N242="snížená",J242,0)</f>
        <v>0</v>
      </c>
      <c r="BG242" s="100">
        <f t="shared" ref="BG242:BG271" si="66">IF(N242="zákl. přenesená",J242,0)</f>
        <v>0</v>
      </c>
      <c r="BH242" s="100">
        <f t="shared" ref="BH242:BH271" si="67">IF(N242="sníž. přenesená",J242,0)</f>
        <v>0</v>
      </c>
      <c r="BI242" s="100">
        <f t="shared" ref="BI242:BI271" si="68">IF(N242="nulová",J242,0)</f>
        <v>0</v>
      </c>
      <c r="BJ242" s="13" t="s">
        <v>79</v>
      </c>
      <c r="BK242" s="100">
        <f t="shared" ref="BK242:BK271" si="69">ROUND(I242*H242,2)</f>
        <v>0</v>
      </c>
      <c r="BL242" s="13" t="s">
        <v>127</v>
      </c>
      <c r="BM242" s="99" t="s">
        <v>570</v>
      </c>
    </row>
    <row r="243" spans="1:65" s="1" customFormat="1" ht="39.75" customHeight="1">
      <c r="A243" s="109"/>
      <c r="B243" s="166"/>
      <c r="C243" s="173" t="s">
        <v>571</v>
      </c>
      <c r="D243" s="173" t="s">
        <v>129</v>
      </c>
      <c r="E243" s="174" t="s">
        <v>572</v>
      </c>
      <c r="F243" s="175" t="s">
        <v>836</v>
      </c>
      <c r="G243" s="176" t="s">
        <v>168</v>
      </c>
      <c r="H243" s="177">
        <v>1</v>
      </c>
      <c r="I243" s="178"/>
      <c r="J243" s="178">
        <f t="shared" si="60"/>
        <v>0</v>
      </c>
      <c r="K243" s="101"/>
      <c r="L243" s="102"/>
      <c r="M243" s="103" t="s">
        <v>1</v>
      </c>
      <c r="N243" s="104" t="s">
        <v>36</v>
      </c>
      <c r="O243" s="97">
        <v>0</v>
      </c>
      <c r="P243" s="97">
        <f t="shared" si="61"/>
        <v>0</v>
      </c>
      <c r="Q243" s="97">
        <v>3.9E-2</v>
      </c>
      <c r="R243" s="97">
        <f t="shared" si="62"/>
        <v>3.9E-2</v>
      </c>
      <c r="S243" s="97">
        <v>0</v>
      </c>
      <c r="T243" s="98">
        <f t="shared" si="63"/>
        <v>0</v>
      </c>
      <c r="AR243" s="99" t="s">
        <v>132</v>
      </c>
      <c r="AT243" s="99" t="s">
        <v>129</v>
      </c>
      <c r="AU243" s="99" t="s">
        <v>81</v>
      </c>
      <c r="AY243" s="13" t="s">
        <v>120</v>
      </c>
      <c r="BE243" s="100">
        <f t="shared" si="64"/>
        <v>0</v>
      </c>
      <c r="BF243" s="100">
        <f t="shared" si="65"/>
        <v>0</v>
      </c>
      <c r="BG243" s="100">
        <f t="shared" si="66"/>
        <v>0</v>
      </c>
      <c r="BH243" s="100">
        <f t="shared" si="67"/>
        <v>0</v>
      </c>
      <c r="BI243" s="100">
        <f t="shared" si="68"/>
        <v>0</v>
      </c>
      <c r="BJ243" s="13" t="s">
        <v>79</v>
      </c>
      <c r="BK243" s="100">
        <f t="shared" si="69"/>
        <v>0</v>
      </c>
      <c r="BL243" s="13" t="s">
        <v>127</v>
      </c>
      <c r="BM243" s="99" t="s">
        <v>573</v>
      </c>
    </row>
    <row r="244" spans="1:65" s="1" customFormat="1" ht="16.5" customHeight="1">
      <c r="A244" s="109"/>
      <c r="B244" s="166"/>
      <c r="C244" s="167" t="s">
        <v>574</v>
      </c>
      <c r="D244" s="167" t="s">
        <v>123</v>
      </c>
      <c r="E244" s="168" t="s">
        <v>575</v>
      </c>
      <c r="F244" s="169" t="s">
        <v>576</v>
      </c>
      <c r="G244" s="170" t="s">
        <v>168</v>
      </c>
      <c r="H244" s="171">
        <v>6</v>
      </c>
      <c r="I244" s="172"/>
      <c r="J244" s="172">
        <f t="shared" si="60"/>
        <v>0</v>
      </c>
      <c r="K244" s="94"/>
      <c r="L244" s="24"/>
      <c r="M244" s="95" t="s">
        <v>1</v>
      </c>
      <c r="N244" s="96" t="s">
        <v>36</v>
      </c>
      <c r="O244" s="97">
        <v>0.28799999999999998</v>
      </c>
      <c r="P244" s="97">
        <f t="shared" si="61"/>
        <v>1.7279999999999998</v>
      </c>
      <c r="Q244" s="97">
        <v>2.2000000000000001E-4</v>
      </c>
      <c r="R244" s="97">
        <f t="shared" si="62"/>
        <v>1.32E-3</v>
      </c>
      <c r="S244" s="97">
        <v>0</v>
      </c>
      <c r="T244" s="98">
        <f t="shared" si="63"/>
        <v>0</v>
      </c>
      <c r="AR244" s="99" t="s">
        <v>127</v>
      </c>
      <c r="AT244" s="99" t="s">
        <v>123</v>
      </c>
      <c r="AU244" s="99" t="s">
        <v>81</v>
      </c>
      <c r="AY244" s="13" t="s">
        <v>120</v>
      </c>
      <c r="BE244" s="100">
        <f t="shared" si="64"/>
        <v>0</v>
      </c>
      <c r="BF244" s="100">
        <f t="shared" si="65"/>
        <v>0</v>
      </c>
      <c r="BG244" s="100">
        <f t="shared" si="66"/>
        <v>0</v>
      </c>
      <c r="BH244" s="100">
        <f t="shared" si="67"/>
        <v>0</v>
      </c>
      <c r="BI244" s="100">
        <f t="shared" si="68"/>
        <v>0</v>
      </c>
      <c r="BJ244" s="13" t="s">
        <v>79</v>
      </c>
      <c r="BK244" s="100">
        <f t="shared" si="69"/>
        <v>0</v>
      </c>
      <c r="BL244" s="13" t="s">
        <v>127</v>
      </c>
      <c r="BM244" s="99" t="s">
        <v>577</v>
      </c>
    </row>
    <row r="245" spans="1:65" s="1" customFormat="1" ht="44.25" customHeight="1">
      <c r="A245" s="109"/>
      <c r="B245" s="166"/>
      <c r="C245" s="173" t="s">
        <v>578</v>
      </c>
      <c r="D245" s="173" t="s">
        <v>129</v>
      </c>
      <c r="E245" s="174" t="s">
        <v>579</v>
      </c>
      <c r="F245" s="175" t="s">
        <v>580</v>
      </c>
      <c r="G245" s="176" t="s">
        <v>311</v>
      </c>
      <c r="H245" s="177">
        <v>3</v>
      </c>
      <c r="I245" s="178"/>
      <c r="J245" s="178">
        <f t="shared" si="60"/>
        <v>0</v>
      </c>
      <c r="K245" s="101"/>
      <c r="L245" s="102"/>
      <c r="M245" s="103" t="s">
        <v>1</v>
      </c>
      <c r="N245" s="104" t="s">
        <v>36</v>
      </c>
      <c r="O245" s="97">
        <v>0</v>
      </c>
      <c r="P245" s="97">
        <f t="shared" si="61"/>
        <v>0</v>
      </c>
      <c r="Q245" s="97">
        <v>1.2999999999999999E-3</v>
      </c>
      <c r="R245" s="97">
        <f t="shared" si="62"/>
        <v>3.8999999999999998E-3</v>
      </c>
      <c r="S245" s="97">
        <v>0</v>
      </c>
      <c r="T245" s="98">
        <f t="shared" si="63"/>
        <v>0</v>
      </c>
      <c r="AR245" s="99" t="s">
        <v>132</v>
      </c>
      <c r="AT245" s="99" t="s">
        <v>129</v>
      </c>
      <c r="AU245" s="99" t="s">
        <v>81</v>
      </c>
      <c r="AY245" s="13" t="s">
        <v>120</v>
      </c>
      <c r="BE245" s="100">
        <f t="shared" si="64"/>
        <v>0</v>
      </c>
      <c r="BF245" s="100">
        <f t="shared" si="65"/>
        <v>0</v>
      </c>
      <c r="BG245" s="100">
        <f t="shared" si="66"/>
        <v>0</v>
      </c>
      <c r="BH245" s="100">
        <f t="shared" si="67"/>
        <v>0</v>
      </c>
      <c r="BI245" s="100">
        <f t="shared" si="68"/>
        <v>0</v>
      </c>
      <c r="BJ245" s="13" t="s">
        <v>79</v>
      </c>
      <c r="BK245" s="100">
        <f t="shared" si="69"/>
        <v>0</v>
      </c>
      <c r="BL245" s="13" t="s">
        <v>127</v>
      </c>
      <c r="BM245" s="99" t="s">
        <v>581</v>
      </c>
    </row>
    <row r="246" spans="1:65" s="1" customFormat="1" ht="50.25" customHeight="1">
      <c r="A246" s="109"/>
      <c r="B246" s="166"/>
      <c r="C246" s="173" t="s">
        <v>582</v>
      </c>
      <c r="D246" s="173" t="s">
        <v>129</v>
      </c>
      <c r="E246" s="174" t="s">
        <v>583</v>
      </c>
      <c r="F246" s="175" t="s">
        <v>584</v>
      </c>
      <c r="G246" s="176" t="s">
        <v>168</v>
      </c>
      <c r="H246" s="177">
        <v>3</v>
      </c>
      <c r="I246" s="178"/>
      <c r="J246" s="178">
        <f t="shared" si="60"/>
        <v>0</v>
      </c>
      <c r="K246" s="101"/>
      <c r="L246" s="102"/>
      <c r="M246" s="103" t="s">
        <v>1</v>
      </c>
      <c r="N246" s="104" t="s">
        <v>36</v>
      </c>
      <c r="O246" s="97">
        <v>0</v>
      </c>
      <c r="P246" s="97">
        <f t="shared" si="61"/>
        <v>0</v>
      </c>
      <c r="Q246" s="97">
        <v>4.8000000000000001E-4</v>
      </c>
      <c r="R246" s="97">
        <f t="shared" si="62"/>
        <v>1.4400000000000001E-3</v>
      </c>
      <c r="S246" s="97">
        <v>0</v>
      </c>
      <c r="T246" s="98">
        <f t="shared" si="63"/>
        <v>0</v>
      </c>
      <c r="AR246" s="99" t="s">
        <v>132</v>
      </c>
      <c r="AT246" s="99" t="s">
        <v>129</v>
      </c>
      <c r="AU246" s="99" t="s">
        <v>81</v>
      </c>
      <c r="AY246" s="13" t="s">
        <v>120</v>
      </c>
      <c r="BE246" s="100">
        <f t="shared" si="64"/>
        <v>0</v>
      </c>
      <c r="BF246" s="100">
        <f t="shared" si="65"/>
        <v>0</v>
      </c>
      <c r="BG246" s="100">
        <f t="shared" si="66"/>
        <v>0</v>
      </c>
      <c r="BH246" s="100">
        <f t="shared" si="67"/>
        <v>0</v>
      </c>
      <c r="BI246" s="100">
        <f t="shared" si="68"/>
        <v>0</v>
      </c>
      <c r="BJ246" s="13" t="s">
        <v>79</v>
      </c>
      <c r="BK246" s="100">
        <f t="shared" si="69"/>
        <v>0</v>
      </c>
      <c r="BL246" s="13" t="s">
        <v>127</v>
      </c>
      <c r="BM246" s="99" t="s">
        <v>585</v>
      </c>
    </row>
    <row r="247" spans="1:65" s="1" customFormat="1" ht="50.25" customHeight="1">
      <c r="A247" s="109"/>
      <c r="B247" s="166"/>
      <c r="C247" s="173" t="s">
        <v>586</v>
      </c>
      <c r="D247" s="173" t="s">
        <v>129</v>
      </c>
      <c r="E247" s="174" t="s">
        <v>587</v>
      </c>
      <c r="F247" s="175" t="s">
        <v>588</v>
      </c>
      <c r="G247" s="176" t="s">
        <v>168</v>
      </c>
      <c r="H247" s="177">
        <v>1</v>
      </c>
      <c r="I247" s="178"/>
      <c r="J247" s="178">
        <f t="shared" si="60"/>
        <v>0</v>
      </c>
      <c r="K247" s="101"/>
      <c r="L247" s="102"/>
      <c r="M247" s="103" t="s">
        <v>1</v>
      </c>
      <c r="N247" s="104" t="s">
        <v>36</v>
      </c>
      <c r="O247" s="97">
        <v>0</v>
      </c>
      <c r="P247" s="97">
        <f t="shared" si="61"/>
        <v>0</v>
      </c>
      <c r="Q247" s="97">
        <v>4.8000000000000001E-4</v>
      </c>
      <c r="R247" s="97">
        <f t="shared" si="62"/>
        <v>4.8000000000000001E-4</v>
      </c>
      <c r="S247" s="97">
        <v>0</v>
      </c>
      <c r="T247" s="98">
        <f t="shared" si="63"/>
        <v>0</v>
      </c>
      <c r="AR247" s="99" t="s">
        <v>132</v>
      </c>
      <c r="AT247" s="99" t="s">
        <v>129</v>
      </c>
      <c r="AU247" s="99" t="s">
        <v>81</v>
      </c>
      <c r="AY247" s="13" t="s">
        <v>120</v>
      </c>
      <c r="BE247" s="100">
        <f t="shared" si="64"/>
        <v>0</v>
      </c>
      <c r="BF247" s="100">
        <f t="shared" si="65"/>
        <v>0</v>
      </c>
      <c r="BG247" s="100">
        <f t="shared" si="66"/>
        <v>0</v>
      </c>
      <c r="BH247" s="100">
        <f t="shared" si="67"/>
        <v>0</v>
      </c>
      <c r="BI247" s="100">
        <f t="shared" si="68"/>
        <v>0</v>
      </c>
      <c r="BJ247" s="13" t="s">
        <v>79</v>
      </c>
      <c r="BK247" s="100">
        <f t="shared" si="69"/>
        <v>0</v>
      </c>
      <c r="BL247" s="13" t="s">
        <v>127</v>
      </c>
      <c r="BM247" s="99" t="s">
        <v>589</v>
      </c>
    </row>
    <row r="248" spans="1:65" s="1" customFormat="1" ht="16.5" customHeight="1">
      <c r="A248" s="109"/>
      <c r="B248" s="166"/>
      <c r="C248" s="167" t="s">
        <v>590</v>
      </c>
      <c r="D248" s="167" t="s">
        <v>123</v>
      </c>
      <c r="E248" s="168" t="s">
        <v>591</v>
      </c>
      <c r="F248" s="169" t="s">
        <v>592</v>
      </c>
      <c r="G248" s="170" t="s">
        <v>168</v>
      </c>
      <c r="H248" s="171">
        <v>1</v>
      </c>
      <c r="I248" s="172"/>
      <c r="J248" s="172">
        <f t="shared" si="60"/>
        <v>0</v>
      </c>
      <c r="K248" s="94"/>
      <c r="L248" s="24"/>
      <c r="M248" s="95" t="s">
        <v>1</v>
      </c>
      <c r="N248" s="96" t="s">
        <v>36</v>
      </c>
      <c r="O248" s="97">
        <v>0.34</v>
      </c>
      <c r="P248" s="97">
        <f t="shared" si="61"/>
        <v>0.34</v>
      </c>
      <c r="Q248" s="97">
        <v>3.1E-4</v>
      </c>
      <c r="R248" s="97">
        <f t="shared" si="62"/>
        <v>3.1E-4</v>
      </c>
      <c r="S248" s="97">
        <v>0</v>
      </c>
      <c r="T248" s="98">
        <f t="shared" si="63"/>
        <v>0</v>
      </c>
      <c r="AR248" s="99" t="s">
        <v>127</v>
      </c>
      <c r="AT248" s="99" t="s">
        <v>123</v>
      </c>
      <c r="AU248" s="99" t="s">
        <v>81</v>
      </c>
      <c r="AY248" s="13" t="s">
        <v>120</v>
      </c>
      <c r="BE248" s="100">
        <f t="shared" si="64"/>
        <v>0</v>
      </c>
      <c r="BF248" s="100">
        <f t="shared" si="65"/>
        <v>0</v>
      </c>
      <c r="BG248" s="100">
        <f t="shared" si="66"/>
        <v>0</v>
      </c>
      <c r="BH248" s="100">
        <f t="shared" si="67"/>
        <v>0</v>
      </c>
      <c r="BI248" s="100">
        <f t="shared" si="68"/>
        <v>0</v>
      </c>
      <c r="BJ248" s="13" t="s">
        <v>79</v>
      </c>
      <c r="BK248" s="100">
        <f t="shared" si="69"/>
        <v>0</v>
      </c>
      <c r="BL248" s="13" t="s">
        <v>127</v>
      </c>
      <c r="BM248" s="99" t="s">
        <v>593</v>
      </c>
    </row>
    <row r="249" spans="1:65" s="1" customFormat="1" ht="29.25" customHeight="1">
      <c r="A249" s="109"/>
      <c r="B249" s="166"/>
      <c r="C249" s="173" t="s">
        <v>594</v>
      </c>
      <c r="D249" s="173" t="s">
        <v>129</v>
      </c>
      <c r="E249" s="174" t="s">
        <v>595</v>
      </c>
      <c r="F249" s="175" t="s">
        <v>596</v>
      </c>
      <c r="G249" s="176" t="s">
        <v>1</v>
      </c>
      <c r="H249" s="177">
        <v>1</v>
      </c>
      <c r="I249" s="178"/>
      <c r="J249" s="178">
        <f t="shared" si="60"/>
        <v>0</v>
      </c>
      <c r="K249" s="101"/>
      <c r="L249" s="102"/>
      <c r="M249" s="103" t="s">
        <v>1</v>
      </c>
      <c r="N249" s="104" t="s">
        <v>36</v>
      </c>
      <c r="O249" s="97">
        <v>0</v>
      </c>
      <c r="P249" s="97">
        <f t="shared" si="61"/>
        <v>0</v>
      </c>
      <c r="Q249" s="97">
        <v>0</v>
      </c>
      <c r="R249" s="97">
        <f t="shared" si="62"/>
        <v>0</v>
      </c>
      <c r="S249" s="97">
        <v>0</v>
      </c>
      <c r="T249" s="98">
        <f t="shared" si="63"/>
        <v>0</v>
      </c>
      <c r="AR249" s="99" t="s">
        <v>132</v>
      </c>
      <c r="AT249" s="99" t="s">
        <v>129</v>
      </c>
      <c r="AU249" s="99" t="s">
        <v>81</v>
      </c>
      <c r="AY249" s="13" t="s">
        <v>120</v>
      </c>
      <c r="BE249" s="100">
        <f t="shared" si="64"/>
        <v>0</v>
      </c>
      <c r="BF249" s="100">
        <f t="shared" si="65"/>
        <v>0</v>
      </c>
      <c r="BG249" s="100">
        <f t="shared" si="66"/>
        <v>0</v>
      </c>
      <c r="BH249" s="100">
        <f t="shared" si="67"/>
        <v>0</v>
      </c>
      <c r="BI249" s="100">
        <f t="shared" si="68"/>
        <v>0</v>
      </c>
      <c r="BJ249" s="13" t="s">
        <v>79</v>
      </c>
      <c r="BK249" s="100">
        <f t="shared" si="69"/>
        <v>0</v>
      </c>
      <c r="BL249" s="13" t="s">
        <v>127</v>
      </c>
      <c r="BM249" s="99" t="s">
        <v>597</v>
      </c>
    </row>
    <row r="250" spans="1:65" s="1" customFormat="1" ht="16.5" customHeight="1">
      <c r="A250" s="109"/>
      <c r="B250" s="166"/>
      <c r="C250" s="167" t="s">
        <v>598</v>
      </c>
      <c r="D250" s="167" t="s">
        <v>123</v>
      </c>
      <c r="E250" s="168" t="s">
        <v>599</v>
      </c>
      <c r="F250" s="169" t="s">
        <v>600</v>
      </c>
      <c r="G250" s="170" t="s">
        <v>168</v>
      </c>
      <c r="H250" s="171">
        <v>2</v>
      </c>
      <c r="I250" s="172"/>
      <c r="J250" s="172">
        <f t="shared" si="60"/>
        <v>0</v>
      </c>
      <c r="K250" s="94"/>
      <c r="L250" s="24"/>
      <c r="M250" s="95" t="s">
        <v>1</v>
      </c>
      <c r="N250" s="96" t="s">
        <v>36</v>
      </c>
      <c r="O250" s="97">
        <v>0.35</v>
      </c>
      <c r="P250" s="97">
        <f t="shared" si="61"/>
        <v>0.7</v>
      </c>
      <c r="Q250" s="97">
        <v>2.4000000000000001E-4</v>
      </c>
      <c r="R250" s="97">
        <f t="shared" si="62"/>
        <v>4.8000000000000001E-4</v>
      </c>
      <c r="S250" s="97">
        <v>0</v>
      </c>
      <c r="T250" s="98">
        <f t="shared" si="63"/>
        <v>0</v>
      </c>
      <c r="AR250" s="99" t="s">
        <v>127</v>
      </c>
      <c r="AT250" s="99" t="s">
        <v>123</v>
      </c>
      <c r="AU250" s="99" t="s">
        <v>81</v>
      </c>
      <c r="AY250" s="13" t="s">
        <v>120</v>
      </c>
      <c r="BE250" s="100">
        <f t="shared" si="64"/>
        <v>0</v>
      </c>
      <c r="BF250" s="100">
        <f t="shared" si="65"/>
        <v>0</v>
      </c>
      <c r="BG250" s="100">
        <f t="shared" si="66"/>
        <v>0</v>
      </c>
      <c r="BH250" s="100">
        <f t="shared" si="67"/>
        <v>0</v>
      </c>
      <c r="BI250" s="100">
        <f t="shared" si="68"/>
        <v>0</v>
      </c>
      <c r="BJ250" s="13" t="s">
        <v>79</v>
      </c>
      <c r="BK250" s="100">
        <f t="shared" si="69"/>
        <v>0</v>
      </c>
      <c r="BL250" s="13" t="s">
        <v>127</v>
      </c>
      <c r="BM250" s="99" t="s">
        <v>601</v>
      </c>
    </row>
    <row r="251" spans="1:65" s="1" customFormat="1" ht="41.25" customHeight="1">
      <c r="A251" s="109"/>
      <c r="B251" s="166"/>
      <c r="C251" s="173" t="s">
        <v>602</v>
      </c>
      <c r="D251" s="173" t="s">
        <v>129</v>
      </c>
      <c r="E251" s="174" t="s">
        <v>603</v>
      </c>
      <c r="F251" s="175" t="s">
        <v>604</v>
      </c>
      <c r="G251" s="176" t="s">
        <v>168</v>
      </c>
      <c r="H251" s="177">
        <v>2</v>
      </c>
      <c r="I251" s="178"/>
      <c r="J251" s="178">
        <f t="shared" si="60"/>
        <v>0</v>
      </c>
      <c r="K251" s="101"/>
      <c r="L251" s="102"/>
      <c r="M251" s="103" t="s">
        <v>1</v>
      </c>
      <c r="N251" s="104" t="s">
        <v>36</v>
      </c>
      <c r="O251" s="97">
        <v>0</v>
      </c>
      <c r="P251" s="97">
        <f t="shared" si="61"/>
        <v>0</v>
      </c>
      <c r="Q251" s="97">
        <v>3.8000000000000002E-4</v>
      </c>
      <c r="R251" s="97">
        <f t="shared" si="62"/>
        <v>7.6000000000000004E-4</v>
      </c>
      <c r="S251" s="97">
        <v>0</v>
      </c>
      <c r="T251" s="98">
        <f t="shared" si="63"/>
        <v>0</v>
      </c>
      <c r="AR251" s="99" t="s">
        <v>132</v>
      </c>
      <c r="AT251" s="99" t="s">
        <v>129</v>
      </c>
      <c r="AU251" s="99" t="s">
        <v>81</v>
      </c>
      <c r="AY251" s="13" t="s">
        <v>120</v>
      </c>
      <c r="BE251" s="100">
        <f t="shared" si="64"/>
        <v>0</v>
      </c>
      <c r="BF251" s="100">
        <f t="shared" si="65"/>
        <v>0</v>
      </c>
      <c r="BG251" s="100">
        <f t="shared" si="66"/>
        <v>0</v>
      </c>
      <c r="BH251" s="100">
        <f t="shared" si="67"/>
        <v>0</v>
      </c>
      <c r="BI251" s="100">
        <f t="shared" si="68"/>
        <v>0</v>
      </c>
      <c r="BJ251" s="13" t="s">
        <v>79</v>
      </c>
      <c r="BK251" s="100">
        <f t="shared" si="69"/>
        <v>0</v>
      </c>
      <c r="BL251" s="13" t="s">
        <v>127</v>
      </c>
      <c r="BM251" s="99" t="s">
        <v>605</v>
      </c>
    </row>
    <row r="252" spans="1:65" s="1" customFormat="1" ht="24.2" customHeight="1">
      <c r="A252" s="109"/>
      <c r="B252" s="166"/>
      <c r="C252" s="167" t="s">
        <v>606</v>
      </c>
      <c r="D252" s="167" t="s">
        <v>123</v>
      </c>
      <c r="E252" s="168" t="s">
        <v>607</v>
      </c>
      <c r="F252" s="169" t="s">
        <v>608</v>
      </c>
      <c r="G252" s="170" t="s">
        <v>168</v>
      </c>
      <c r="H252" s="171">
        <v>1</v>
      </c>
      <c r="I252" s="172"/>
      <c r="J252" s="172">
        <f t="shared" si="60"/>
        <v>0</v>
      </c>
      <c r="K252" s="94"/>
      <c r="L252" s="24"/>
      <c r="M252" s="95" t="s">
        <v>1</v>
      </c>
      <c r="N252" s="96" t="s">
        <v>36</v>
      </c>
      <c r="O252" s="97">
        <v>0.10299999999999999</v>
      </c>
      <c r="P252" s="97">
        <f t="shared" si="61"/>
        <v>0.10299999999999999</v>
      </c>
      <c r="Q252" s="97">
        <v>2.4000000000000001E-4</v>
      </c>
      <c r="R252" s="97">
        <f t="shared" si="62"/>
        <v>2.4000000000000001E-4</v>
      </c>
      <c r="S252" s="97">
        <v>0</v>
      </c>
      <c r="T252" s="98">
        <f t="shared" si="63"/>
        <v>0</v>
      </c>
      <c r="AR252" s="99" t="s">
        <v>127</v>
      </c>
      <c r="AT252" s="99" t="s">
        <v>123</v>
      </c>
      <c r="AU252" s="99" t="s">
        <v>81</v>
      </c>
      <c r="AY252" s="13" t="s">
        <v>120</v>
      </c>
      <c r="BE252" s="100">
        <f t="shared" si="64"/>
        <v>0</v>
      </c>
      <c r="BF252" s="100">
        <f t="shared" si="65"/>
        <v>0</v>
      </c>
      <c r="BG252" s="100">
        <f t="shared" si="66"/>
        <v>0</v>
      </c>
      <c r="BH252" s="100">
        <f t="shared" si="67"/>
        <v>0</v>
      </c>
      <c r="BI252" s="100">
        <f t="shared" si="68"/>
        <v>0</v>
      </c>
      <c r="BJ252" s="13" t="s">
        <v>79</v>
      </c>
      <c r="BK252" s="100">
        <f t="shared" si="69"/>
        <v>0</v>
      </c>
      <c r="BL252" s="13" t="s">
        <v>127</v>
      </c>
      <c r="BM252" s="99" t="s">
        <v>609</v>
      </c>
    </row>
    <row r="253" spans="1:65" s="1" customFormat="1" ht="21.75" customHeight="1">
      <c r="A253" s="109"/>
      <c r="B253" s="166"/>
      <c r="C253" s="167" t="s">
        <v>610</v>
      </c>
      <c r="D253" s="167" t="s">
        <v>123</v>
      </c>
      <c r="E253" s="168" t="s">
        <v>611</v>
      </c>
      <c r="F253" s="169" t="s">
        <v>612</v>
      </c>
      <c r="G253" s="170" t="s">
        <v>168</v>
      </c>
      <c r="H253" s="171">
        <v>2</v>
      </c>
      <c r="I253" s="172"/>
      <c r="J253" s="172">
        <f t="shared" si="60"/>
        <v>0</v>
      </c>
      <c r="K253" s="94"/>
      <c r="L253" s="24"/>
      <c r="M253" s="95" t="s">
        <v>1</v>
      </c>
      <c r="N253" s="96" t="s">
        <v>36</v>
      </c>
      <c r="O253" s="97">
        <v>8.2000000000000003E-2</v>
      </c>
      <c r="P253" s="97">
        <f t="shared" si="61"/>
        <v>0.16400000000000001</v>
      </c>
      <c r="Q253" s="97">
        <v>2.5000000000000001E-4</v>
      </c>
      <c r="R253" s="97">
        <f t="shared" si="62"/>
        <v>5.0000000000000001E-4</v>
      </c>
      <c r="S253" s="97">
        <v>0</v>
      </c>
      <c r="T253" s="98">
        <f t="shared" si="63"/>
        <v>0</v>
      </c>
      <c r="AR253" s="99" t="s">
        <v>127</v>
      </c>
      <c r="AT253" s="99" t="s">
        <v>123</v>
      </c>
      <c r="AU253" s="99" t="s">
        <v>81</v>
      </c>
      <c r="AY253" s="13" t="s">
        <v>120</v>
      </c>
      <c r="BE253" s="100">
        <f t="shared" si="64"/>
        <v>0</v>
      </c>
      <c r="BF253" s="100">
        <f t="shared" si="65"/>
        <v>0</v>
      </c>
      <c r="BG253" s="100">
        <f t="shared" si="66"/>
        <v>0</v>
      </c>
      <c r="BH253" s="100">
        <f t="shared" si="67"/>
        <v>0</v>
      </c>
      <c r="BI253" s="100">
        <f t="shared" si="68"/>
        <v>0</v>
      </c>
      <c r="BJ253" s="13" t="s">
        <v>79</v>
      </c>
      <c r="BK253" s="100">
        <f t="shared" si="69"/>
        <v>0</v>
      </c>
      <c r="BL253" s="13" t="s">
        <v>127</v>
      </c>
      <c r="BM253" s="99" t="s">
        <v>613</v>
      </c>
    </row>
    <row r="254" spans="1:65" s="1" customFormat="1" ht="21.75" customHeight="1">
      <c r="A254" s="109"/>
      <c r="B254" s="166"/>
      <c r="C254" s="167" t="s">
        <v>614</v>
      </c>
      <c r="D254" s="167" t="s">
        <v>123</v>
      </c>
      <c r="E254" s="168" t="s">
        <v>615</v>
      </c>
      <c r="F254" s="169" t="s">
        <v>616</v>
      </c>
      <c r="G254" s="170" t="s">
        <v>168</v>
      </c>
      <c r="H254" s="171">
        <v>10</v>
      </c>
      <c r="I254" s="172"/>
      <c r="J254" s="172">
        <f t="shared" si="60"/>
        <v>0</v>
      </c>
      <c r="K254" s="94"/>
      <c r="L254" s="24"/>
      <c r="M254" s="95" t="s">
        <v>1</v>
      </c>
      <c r="N254" s="96" t="s">
        <v>36</v>
      </c>
      <c r="O254" s="97">
        <v>9.2999999999999999E-2</v>
      </c>
      <c r="P254" s="97">
        <f t="shared" si="61"/>
        <v>0.92999999999999994</v>
      </c>
      <c r="Q254" s="97">
        <v>3.6000000000000002E-4</v>
      </c>
      <c r="R254" s="97">
        <f t="shared" si="62"/>
        <v>3.6000000000000003E-3</v>
      </c>
      <c r="S254" s="97">
        <v>0</v>
      </c>
      <c r="T254" s="98">
        <f t="shared" si="63"/>
        <v>0</v>
      </c>
      <c r="AR254" s="99" t="s">
        <v>127</v>
      </c>
      <c r="AT254" s="99" t="s">
        <v>123</v>
      </c>
      <c r="AU254" s="99" t="s">
        <v>81</v>
      </c>
      <c r="AY254" s="13" t="s">
        <v>120</v>
      </c>
      <c r="BE254" s="100">
        <f t="shared" si="64"/>
        <v>0</v>
      </c>
      <c r="BF254" s="100">
        <f t="shared" si="65"/>
        <v>0</v>
      </c>
      <c r="BG254" s="100">
        <f t="shared" si="66"/>
        <v>0</v>
      </c>
      <c r="BH254" s="100">
        <f t="shared" si="67"/>
        <v>0</v>
      </c>
      <c r="BI254" s="100">
        <f t="shared" si="68"/>
        <v>0</v>
      </c>
      <c r="BJ254" s="13" t="s">
        <v>79</v>
      </c>
      <c r="BK254" s="100">
        <f t="shared" si="69"/>
        <v>0</v>
      </c>
      <c r="BL254" s="13" t="s">
        <v>127</v>
      </c>
      <c r="BM254" s="99" t="s">
        <v>617</v>
      </c>
    </row>
    <row r="255" spans="1:65" s="1" customFormat="1" ht="21.75" customHeight="1">
      <c r="A255" s="109"/>
      <c r="B255" s="166"/>
      <c r="C255" s="167" t="s">
        <v>618</v>
      </c>
      <c r="D255" s="167" t="s">
        <v>123</v>
      </c>
      <c r="E255" s="168" t="s">
        <v>619</v>
      </c>
      <c r="F255" s="169" t="s">
        <v>620</v>
      </c>
      <c r="G255" s="170" t="s">
        <v>168</v>
      </c>
      <c r="H255" s="171">
        <v>8</v>
      </c>
      <c r="I255" s="172"/>
      <c r="J255" s="172">
        <f t="shared" si="60"/>
        <v>0</v>
      </c>
      <c r="K255" s="94"/>
      <c r="L255" s="24"/>
      <c r="M255" s="95" t="s">
        <v>1</v>
      </c>
      <c r="N255" s="96" t="s">
        <v>36</v>
      </c>
      <c r="O255" s="97">
        <v>0.10299999999999999</v>
      </c>
      <c r="P255" s="97">
        <f t="shared" si="61"/>
        <v>0.82399999999999995</v>
      </c>
      <c r="Q255" s="97">
        <v>4.4000000000000002E-4</v>
      </c>
      <c r="R255" s="97">
        <f t="shared" si="62"/>
        <v>3.5200000000000001E-3</v>
      </c>
      <c r="S255" s="97">
        <v>0</v>
      </c>
      <c r="T255" s="98">
        <f t="shared" si="63"/>
        <v>0</v>
      </c>
      <c r="AR255" s="99" t="s">
        <v>127</v>
      </c>
      <c r="AT255" s="99" t="s">
        <v>123</v>
      </c>
      <c r="AU255" s="99" t="s">
        <v>81</v>
      </c>
      <c r="AY255" s="13" t="s">
        <v>120</v>
      </c>
      <c r="BE255" s="100">
        <f t="shared" si="64"/>
        <v>0</v>
      </c>
      <c r="BF255" s="100">
        <f t="shared" si="65"/>
        <v>0</v>
      </c>
      <c r="BG255" s="100">
        <f t="shared" si="66"/>
        <v>0</v>
      </c>
      <c r="BH255" s="100">
        <f t="shared" si="67"/>
        <v>0</v>
      </c>
      <c r="BI255" s="100">
        <f t="shared" si="68"/>
        <v>0</v>
      </c>
      <c r="BJ255" s="13" t="s">
        <v>79</v>
      </c>
      <c r="BK255" s="100">
        <f t="shared" si="69"/>
        <v>0</v>
      </c>
      <c r="BL255" s="13" t="s">
        <v>127</v>
      </c>
      <c r="BM255" s="99" t="s">
        <v>621</v>
      </c>
    </row>
    <row r="256" spans="1:65" s="1" customFormat="1" ht="21.75" customHeight="1">
      <c r="A256" s="109"/>
      <c r="B256" s="166"/>
      <c r="C256" s="167" t="s">
        <v>622</v>
      </c>
      <c r="D256" s="167" t="s">
        <v>123</v>
      </c>
      <c r="E256" s="168" t="s">
        <v>623</v>
      </c>
      <c r="F256" s="169" t="s">
        <v>624</v>
      </c>
      <c r="G256" s="170" t="s">
        <v>168</v>
      </c>
      <c r="H256" s="171">
        <v>11</v>
      </c>
      <c r="I256" s="172"/>
      <c r="J256" s="172">
        <f t="shared" si="60"/>
        <v>0</v>
      </c>
      <c r="K256" s="94"/>
      <c r="L256" s="24"/>
      <c r="M256" s="95" t="s">
        <v>1</v>
      </c>
      <c r="N256" s="96" t="s">
        <v>36</v>
      </c>
      <c r="O256" s="97">
        <v>0.124</v>
      </c>
      <c r="P256" s="97">
        <f t="shared" si="61"/>
        <v>1.3639999999999999</v>
      </c>
      <c r="Q256" s="97">
        <v>7.5000000000000002E-4</v>
      </c>
      <c r="R256" s="97">
        <f t="shared" si="62"/>
        <v>8.2500000000000004E-3</v>
      </c>
      <c r="S256" s="97">
        <v>0</v>
      </c>
      <c r="T256" s="98">
        <f t="shared" si="63"/>
        <v>0</v>
      </c>
      <c r="AR256" s="99" t="s">
        <v>127</v>
      </c>
      <c r="AT256" s="99" t="s">
        <v>123</v>
      </c>
      <c r="AU256" s="99" t="s">
        <v>81</v>
      </c>
      <c r="AY256" s="13" t="s">
        <v>120</v>
      </c>
      <c r="BE256" s="100">
        <f t="shared" si="64"/>
        <v>0</v>
      </c>
      <c r="BF256" s="100">
        <f t="shared" si="65"/>
        <v>0</v>
      </c>
      <c r="BG256" s="100">
        <f t="shared" si="66"/>
        <v>0</v>
      </c>
      <c r="BH256" s="100">
        <f t="shared" si="67"/>
        <v>0</v>
      </c>
      <c r="BI256" s="100">
        <f t="shared" si="68"/>
        <v>0</v>
      </c>
      <c r="BJ256" s="13" t="s">
        <v>79</v>
      </c>
      <c r="BK256" s="100">
        <f t="shared" si="69"/>
        <v>0</v>
      </c>
      <c r="BL256" s="13" t="s">
        <v>127</v>
      </c>
      <c r="BM256" s="99" t="s">
        <v>625</v>
      </c>
    </row>
    <row r="257" spans="1:65" s="1" customFormat="1" ht="21.75" customHeight="1">
      <c r="A257" s="109"/>
      <c r="B257" s="166"/>
      <c r="C257" s="167" t="s">
        <v>626</v>
      </c>
      <c r="D257" s="167" t="s">
        <v>123</v>
      </c>
      <c r="E257" s="168" t="s">
        <v>627</v>
      </c>
      <c r="F257" s="169" t="s">
        <v>628</v>
      </c>
      <c r="G257" s="170" t="s">
        <v>168</v>
      </c>
      <c r="H257" s="171">
        <v>5</v>
      </c>
      <c r="I257" s="172"/>
      <c r="J257" s="172">
        <f t="shared" si="60"/>
        <v>0</v>
      </c>
      <c r="K257" s="94"/>
      <c r="L257" s="24"/>
      <c r="M257" s="95" t="s">
        <v>1</v>
      </c>
      <c r="N257" s="96" t="s">
        <v>36</v>
      </c>
      <c r="O257" s="97">
        <v>0.13500000000000001</v>
      </c>
      <c r="P257" s="97">
        <f t="shared" si="61"/>
        <v>0.67500000000000004</v>
      </c>
      <c r="Q257" s="97">
        <v>1.2800000000000001E-3</v>
      </c>
      <c r="R257" s="97">
        <f t="shared" si="62"/>
        <v>6.4000000000000003E-3</v>
      </c>
      <c r="S257" s="97">
        <v>0</v>
      </c>
      <c r="T257" s="98">
        <f t="shared" si="63"/>
        <v>0</v>
      </c>
      <c r="AR257" s="99" t="s">
        <v>127</v>
      </c>
      <c r="AT257" s="99" t="s">
        <v>123</v>
      </c>
      <c r="AU257" s="99" t="s">
        <v>81</v>
      </c>
      <c r="AY257" s="13" t="s">
        <v>120</v>
      </c>
      <c r="BE257" s="100">
        <f t="shared" si="64"/>
        <v>0</v>
      </c>
      <c r="BF257" s="100">
        <f t="shared" si="65"/>
        <v>0</v>
      </c>
      <c r="BG257" s="100">
        <f t="shared" si="66"/>
        <v>0</v>
      </c>
      <c r="BH257" s="100">
        <f t="shared" si="67"/>
        <v>0</v>
      </c>
      <c r="BI257" s="100">
        <f t="shared" si="68"/>
        <v>0</v>
      </c>
      <c r="BJ257" s="13" t="s">
        <v>79</v>
      </c>
      <c r="BK257" s="100">
        <f t="shared" si="69"/>
        <v>0</v>
      </c>
      <c r="BL257" s="13" t="s">
        <v>127</v>
      </c>
      <c r="BM257" s="99" t="s">
        <v>629</v>
      </c>
    </row>
    <row r="258" spans="1:65" s="1" customFormat="1" ht="24.2" customHeight="1">
      <c r="A258" s="109"/>
      <c r="B258" s="166"/>
      <c r="C258" s="167" t="s">
        <v>630</v>
      </c>
      <c r="D258" s="167" t="s">
        <v>123</v>
      </c>
      <c r="E258" s="168" t="s">
        <v>631</v>
      </c>
      <c r="F258" s="169" t="s">
        <v>632</v>
      </c>
      <c r="G258" s="170" t="s">
        <v>168</v>
      </c>
      <c r="H258" s="171">
        <v>1</v>
      </c>
      <c r="I258" s="172"/>
      <c r="J258" s="172">
        <f t="shared" si="60"/>
        <v>0</v>
      </c>
      <c r="K258" s="94"/>
      <c r="L258" s="24"/>
      <c r="M258" s="95" t="s">
        <v>1</v>
      </c>
      <c r="N258" s="96" t="s">
        <v>36</v>
      </c>
      <c r="O258" s="97">
        <v>8.2000000000000003E-2</v>
      </c>
      <c r="P258" s="97">
        <f t="shared" si="61"/>
        <v>8.2000000000000003E-2</v>
      </c>
      <c r="Q258" s="97">
        <v>2.2000000000000001E-4</v>
      </c>
      <c r="R258" s="97">
        <f t="shared" si="62"/>
        <v>2.2000000000000001E-4</v>
      </c>
      <c r="S258" s="97">
        <v>0</v>
      </c>
      <c r="T258" s="98">
        <f t="shared" si="63"/>
        <v>0</v>
      </c>
      <c r="AR258" s="99" t="s">
        <v>127</v>
      </c>
      <c r="AT258" s="99" t="s">
        <v>123</v>
      </c>
      <c r="AU258" s="99" t="s">
        <v>81</v>
      </c>
      <c r="AY258" s="13" t="s">
        <v>120</v>
      </c>
      <c r="BE258" s="100">
        <f t="shared" si="64"/>
        <v>0</v>
      </c>
      <c r="BF258" s="100">
        <f t="shared" si="65"/>
        <v>0</v>
      </c>
      <c r="BG258" s="100">
        <f t="shared" si="66"/>
        <v>0</v>
      </c>
      <c r="BH258" s="100">
        <f t="shared" si="67"/>
        <v>0</v>
      </c>
      <c r="BI258" s="100">
        <f t="shared" si="68"/>
        <v>0</v>
      </c>
      <c r="BJ258" s="13" t="s">
        <v>79</v>
      </c>
      <c r="BK258" s="100">
        <f t="shared" si="69"/>
        <v>0</v>
      </c>
      <c r="BL258" s="13" t="s">
        <v>127</v>
      </c>
      <c r="BM258" s="99" t="s">
        <v>633</v>
      </c>
    </row>
    <row r="259" spans="1:65" s="1" customFormat="1" ht="33" customHeight="1">
      <c r="A259" s="109"/>
      <c r="B259" s="166"/>
      <c r="C259" s="167" t="s">
        <v>634</v>
      </c>
      <c r="D259" s="167" t="s">
        <v>123</v>
      </c>
      <c r="E259" s="168" t="s">
        <v>635</v>
      </c>
      <c r="F259" s="169" t="s">
        <v>636</v>
      </c>
      <c r="G259" s="170" t="s">
        <v>168</v>
      </c>
      <c r="H259" s="171">
        <v>3</v>
      </c>
      <c r="I259" s="172"/>
      <c r="J259" s="172">
        <f t="shared" si="60"/>
        <v>0</v>
      </c>
      <c r="K259" s="94"/>
      <c r="L259" s="24"/>
      <c r="M259" s="95" t="s">
        <v>1</v>
      </c>
      <c r="N259" s="96" t="s">
        <v>36</v>
      </c>
      <c r="O259" s="97">
        <v>0.26800000000000002</v>
      </c>
      <c r="P259" s="97">
        <f t="shared" si="61"/>
        <v>0.80400000000000005</v>
      </c>
      <c r="Q259" s="97">
        <v>1.24E-3</v>
      </c>
      <c r="R259" s="97">
        <f t="shared" si="62"/>
        <v>3.7200000000000002E-3</v>
      </c>
      <c r="S259" s="97">
        <v>0</v>
      </c>
      <c r="T259" s="98">
        <f t="shared" si="63"/>
        <v>0</v>
      </c>
      <c r="AR259" s="99" t="s">
        <v>127</v>
      </c>
      <c r="AT259" s="99" t="s">
        <v>123</v>
      </c>
      <c r="AU259" s="99" t="s">
        <v>81</v>
      </c>
      <c r="AY259" s="13" t="s">
        <v>120</v>
      </c>
      <c r="BE259" s="100">
        <f t="shared" si="64"/>
        <v>0</v>
      </c>
      <c r="BF259" s="100">
        <f t="shared" si="65"/>
        <v>0</v>
      </c>
      <c r="BG259" s="100">
        <f t="shared" si="66"/>
        <v>0</v>
      </c>
      <c r="BH259" s="100">
        <f t="shared" si="67"/>
        <v>0</v>
      </c>
      <c r="BI259" s="100">
        <f t="shared" si="68"/>
        <v>0</v>
      </c>
      <c r="BJ259" s="13" t="s">
        <v>79</v>
      </c>
      <c r="BK259" s="100">
        <f t="shared" si="69"/>
        <v>0</v>
      </c>
      <c r="BL259" s="13" t="s">
        <v>127</v>
      </c>
      <c r="BM259" s="99" t="s">
        <v>637</v>
      </c>
    </row>
    <row r="260" spans="1:65" s="1" customFormat="1" ht="33" customHeight="1">
      <c r="A260" s="109"/>
      <c r="B260" s="166"/>
      <c r="C260" s="167" t="s">
        <v>638</v>
      </c>
      <c r="D260" s="167" t="s">
        <v>123</v>
      </c>
      <c r="E260" s="168" t="s">
        <v>639</v>
      </c>
      <c r="F260" s="169" t="s">
        <v>640</v>
      </c>
      <c r="G260" s="170" t="s">
        <v>168</v>
      </c>
      <c r="H260" s="171">
        <v>1</v>
      </c>
      <c r="I260" s="172"/>
      <c r="J260" s="172">
        <f t="shared" si="60"/>
        <v>0</v>
      </c>
      <c r="K260" s="94"/>
      <c r="L260" s="24"/>
      <c r="M260" s="95" t="s">
        <v>1</v>
      </c>
      <c r="N260" s="96" t="s">
        <v>36</v>
      </c>
      <c r="O260" s="97">
        <v>0.35</v>
      </c>
      <c r="P260" s="97">
        <f t="shared" si="61"/>
        <v>0.35</v>
      </c>
      <c r="Q260" s="97">
        <v>1.14E-3</v>
      </c>
      <c r="R260" s="97">
        <f t="shared" si="62"/>
        <v>1.14E-3</v>
      </c>
      <c r="S260" s="97">
        <v>0</v>
      </c>
      <c r="T260" s="98">
        <f t="shared" si="63"/>
        <v>0</v>
      </c>
      <c r="AR260" s="99" t="s">
        <v>127</v>
      </c>
      <c r="AT260" s="99" t="s">
        <v>123</v>
      </c>
      <c r="AU260" s="99" t="s">
        <v>81</v>
      </c>
      <c r="AY260" s="13" t="s">
        <v>120</v>
      </c>
      <c r="BE260" s="100">
        <f t="shared" si="64"/>
        <v>0</v>
      </c>
      <c r="BF260" s="100">
        <f t="shared" si="65"/>
        <v>0</v>
      </c>
      <c r="BG260" s="100">
        <f t="shared" si="66"/>
        <v>0</v>
      </c>
      <c r="BH260" s="100">
        <f t="shared" si="67"/>
        <v>0</v>
      </c>
      <c r="BI260" s="100">
        <f t="shared" si="68"/>
        <v>0</v>
      </c>
      <c r="BJ260" s="13" t="s">
        <v>79</v>
      </c>
      <c r="BK260" s="100">
        <f t="shared" si="69"/>
        <v>0</v>
      </c>
      <c r="BL260" s="13" t="s">
        <v>127</v>
      </c>
      <c r="BM260" s="99" t="s">
        <v>641</v>
      </c>
    </row>
    <row r="261" spans="1:65" s="1" customFormat="1" ht="21.75" customHeight="1">
      <c r="A261" s="109"/>
      <c r="B261" s="166"/>
      <c r="C261" s="167" t="s">
        <v>642</v>
      </c>
      <c r="D261" s="167" t="s">
        <v>123</v>
      </c>
      <c r="E261" s="168" t="s">
        <v>643</v>
      </c>
      <c r="F261" s="169" t="s">
        <v>644</v>
      </c>
      <c r="G261" s="170" t="s">
        <v>168</v>
      </c>
      <c r="H261" s="171">
        <v>2</v>
      </c>
      <c r="I261" s="172"/>
      <c r="J261" s="172">
        <f t="shared" si="60"/>
        <v>0</v>
      </c>
      <c r="K261" s="94"/>
      <c r="L261" s="24"/>
      <c r="M261" s="95" t="s">
        <v>1</v>
      </c>
      <c r="N261" s="96" t="s">
        <v>36</v>
      </c>
      <c r="O261" s="97">
        <v>0.16</v>
      </c>
      <c r="P261" s="97">
        <f t="shared" si="61"/>
        <v>0.32</v>
      </c>
      <c r="Q261" s="97">
        <v>2.1000000000000001E-4</v>
      </c>
      <c r="R261" s="97">
        <f t="shared" si="62"/>
        <v>4.2000000000000002E-4</v>
      </c>
      <c r="S261" s="97">
        <v>0</v>
      </c>
      <c r="T261" s="98">
        <f t="shared" si="63"/>
        <v>0</v>
      </c>
      <c r="AR261" s="99" t="s">
        <v>127</v>
      </c>
      <c r="AT261" s="99" t="s">
        <v>123</v>
      </c>
      <c r="AU261" s="99" t="s">
        <v>81</v>
      </c>
      <c r="AY261" s="13" t="s">
        <v>120</v>
      </c>
      <c r="BE261" s="100">
        <f t="shared" si="64"/>
        <v>0</v>
      </c>
      <c r="BF261" s="100">
        <f t="shared" si="65"/>
        <v>0</v>
      </c>
      <c r="BG261" s="100">
        <f t="shared" si="66"/>
        <v>0</v>
      </c>
      <c r="BH261" s="100">
        <f t="shared" si="67"/>
        <v>0</v>
      </c>
      <c r="BI261" s="100">
        <f t="shared" si="68"/>
        <v>0</v>
      </c>
      <c r="BJ261" s="13" t="s">
        <v>79</v>
      </c>
      <c r="BK261" s="100">
        <f t="shared" si="69"/>
        <v>0</v>
      </c>
      <c r="BL261" s="13" t="s">
        <v>127</v>
      </c>
      <c r="BM261" s="99" t="s">
        <v>645</v>
      </c>
    </row>
    <row r="262" spans="1:65" s="1" customFormat="1" ht="21.75" customHeight="1">
      <c r="A262" s="109"/>
      <c r="B262" s="166"/>
      <c r="C262" s="167" t="s">
        <v>646</v>
      </c>
      <c r="D262" s="167" t="s">
        <v>123</v>
      </c>
      <c r="E262" s="168" t="s">
        <v>647</v>
      </c>
      <c r="F262" s="169" t="s">
        <v>648</v>
      </c>
      <c r="G262" s="170" t="s">
        <v>168</v>
      </c>
      <c r="H262" s="171">
        <v>10</v>
      </c>
      <c r="I262" s="172"/>
      <c r="J262" s="172">
        <f t="shared" si="60"/>
        <v>0</v>
      </c>
      <c r="K262" s="94"/>
      <c r="L262" s="24"/>
      <c r="M262" s="95" t="s">
        <v>1</v>
      </c>
      <c r="N262" s="96" t="s">
        <v>36</v>
      </c>
      <c r="O262" s="97">
        <v>0.2</v>
      </c>
      <c r="P262" s="97">
        <f t="shared" si="61"/>
        <v>2</v>
      </c>
      <c r="Q262" s="97">
        <v>3.4000000000000002E-4</v>
      </c>
      <c r="R262" s="97">
        <f t="shared" si="62"/>
        <v>3.4000000000000002E-3</v>
      </c>
      <c r="S262" s="97">
        <v>0</v>
      </c>
      <c r="T262" s="98">
        <f t="shared" si="63"/>
        <v>0</v>
      </c>
      <c r="AR262" s="99" t="s">
        <v>127</v>
      </c>
      <c r="AT262" s="99" t="s">
        <v>123</v>
      </c>
      <c r="AU262" s="99" t="s">
        <v>81</v>
      </c>
      <c r="AY262" s="13" t="s">
        <v>120</v>
      </c>
      <c r="BE262" s="100">
        <f t="shared" si="64"/>
        <v>0</v>
      </c>
      <c r="BF262" s="100">
        <f t="shared" si="65"/>
        <v>0</v>
      </c>
      <c r="BG262" s="100">
        <f t="shared" si="66"/>
        <v>0</v>
      </c>
      <c r="BH262" s="100">
        <f t="shared" si="67"/>
        <v>0</v>
      </c>
      <c r="BI262" s="100">
        <f t="shared" si="68"/>
        <v>0</v>
      </c>
      <c r="BJ262" s="13" t="s">
        <v>79</v>
      </c>
      <c r="BK262" s="100">
        <f t="shared" si="69"/>
        <v>0</v>
      </c>
      <c r="BL262" s="13" t="s">
        <v>127</v>
      </c>
      <c r="BM262" s="99" t="s">
        <v>649</v>
      </c>
    </row>
    <row r="263" spans="1:65" s="1" customFormat="1" ht="21.75" customHeight="1">
      <c r="A263" s="109"/>
      <c r="B263" s="166"/>
      <c r="C263" s="167" t="s">
        <v>650</v>
      </c>
      <c r="D263" s="167" t="s">
        <v>123</v>
      </c>
      <c r="E263" s="168" t="s">
        <v>651</v>
      </c>
      <c r="F263" s="169" t="s">
        <v>652</v>
      </c>
      <c r="G263" s="170" t="s">
        <v>168</v>
      </c>
      <c r="H263" s="171">
        <v>2</v>
      </c>
      <c r="I263" s="172"/>
      <c r="J263" s="172">
        <f t="shared" si="60"/>
        <v>0</v>
      </c>
      <c r="K263" s="94"/>
      <c r="L263" s="24"/>
      <c r="M263" s="95" t="s">
        <v>1</v>
      </c>
      <c r="N263" s="96" t="s">
        <v>36</v>
      </c>
      <c r="O263" s="97">
        <v>0.22</v>
      </c>
      <c r="P263" s="97">
        <f t="shared" si="61"/>
        <v>0.44</v>
      </c>
      <c r="Q263" s="97">
        <v>5.0000000000000001E-4</v>
      </c>
      <c r="R263" s="97">
        <f t="shared" si="62"/>
        <v>1E-3</v>
      </c>
      <c r="S263" s="97">
        <v>0</v>
      </c>
      <c r="T263" s="98">
        <f t="shared" si="63"/>
        <v>0</v>
      </c>
      <c r="AR263" s="99" t="s">
        <v>127</v>
      </c>
      <c r="AT263" s="99" t="s">
        <v>123</v>
      </c>
      <c r="AU263" s="99" t="s">
        <v>81</v>
      </c>
      <c r="AY263" s="13" t="s">
        <v>120</v>
      </c>
      <c r="BE263" s="100">
        <f t="shared" si="64"/>
        <v>0</v>
      </c>
      <c r="BF263" s="100">
        <f t="shared" si="65"/>
        <v>0</v>
      </c>
      <c r="BG263" s="100">
        <f t="shared" si="66"/>
        <v>0</v>
      </c>
      <c r="BH263" s="100">
        <f t="shared" si="67"/>
        <v>0</v>
      </c>
      <c r="BI263" s="100">
        <f t="shared" si="68"/>
        <v>0</v>
      </c>
      <c r="BJ263" s="13" t="s">
        <v>79</v>
      </c>
      <c r="BK263" s="100">
        <f t="shared" si="69"/>
        <v>0</v>
      </c>
      <c r="BL263" s="13" t="s">
        <v>127</v>
      </c>
      <c r="BM263" s="99" t="s">
        <v>653</v>
      </c>
    </row>
    <row r="264" spans="1:65" s="1" customFormat="1" ht="24.2" customHeight="1">
      <c r="A264" s="109"/>
      <c r="B264" s="166"/>
      <c r="C264" s="167" t="s">
        <v>654</v>
      </c>
      <c r="D264" s="167" t="s">
        <v>123</v>
      </c>
      <c r="E264" s="168" t="s">
        <v>655</v>
      </c>
      <c r="F264" s="169" t="s">
        <v>656</v>
      </c>
      <c r="G264" s="170" t="s">
        <v>168</v>
      </c>
      <c r="H264" s="171">
        <v>11</v>
      </c>
      <c r="I264" s="172"/>
      <c r="J264" s="172">
        <f t="shared" si="60"/>
        <v>0</v>
      </c>
      <c r="K264" s="94"/>
      <c r="L264" s="24"/>
      <c r="M264" s="95" t="s">
        <v>1</v>
      </c>
      <c r="N264" s="96" t="s">
        <v>36</v>
      </c>
      <c r="O264" s="97">
        <v>0.26</v>
      </c>
      <c r="P264" s="97">
        <f t="shared" si="61"/>
        <v>2.8600000000000003</v>
      </c>
      <c r="Q264" s="97">
        <v>6.9999999999999999E-4</v>
      </c>
      <c r="R264" s="97">
        <f t="shared" si="62"/>
        <v>7.7000000000000002E-3</v>
      </c>
      <c r="S264" s="97">
        <v>0</v>
      </c>
      <c r="T264" s="98">
        <f t="shared" si="63"/>
        <v>0</v>
      </c>
      <c r="AR264" s="99" t="s">
        <v>127</v>
      </c>
      <c r="AT264" s="99" t="s">
        <v>123</v>
      </c>
      <c r="AU264" s="99" t="s">
        <v>81</v>
      </c>
      <c r="AY264" s="13" t="s">
        <v>120</v>
      </c>
      <c r="BE264" s="100">
        <f t="shared" si="64"/>
        <v>0</v>
      </c>
      <c r="BF264" s="100">
        <f t="shared" si="65"/>
        <v>0</v>
      </c>
      <c r="BG264" s="100">
        <f t="shared" si="66"/>
        <v>0</v>
      </c>
      <c r="BH264" s="100">
        <f t="shared" si="67"/>
        <v>0</v>
      </c>
      <c r="BI264" s="100">
        <f t="shared" si="68"/>
        <v>0</v>
      </c>
      <c r="BJ264" s="13" t="s">
        <v>79</v>
      </c>
      <c r="BK264" s="100">
        <f t="shared" si="69"/>
        <v>0</v>
      </c>
      <c r="BL264" s="13" t="s">
        <v>127</v>
      </c>
      <c r="BM264" s="99" t="s">
        <v>657</v>
      </c>
    </row>
    <row r="265" spans="1:65" s="1" customFormat="1" ht="24.2" customHeight="1">
      <c r="A265" s="109"/>
      <c r="B265" s="166"/>
      <c r="C265" s="167" t="s">
        <v>658</v>
      </c>
      <c r="D265" s="167" t="s">
        <v>123</v>
      </c>
      <c r="E265" s="168" t="s">
        <v>659</v>
      </c>
      <c r="F265" s="169" t="s">
        <v>660</v>
      </c>
      <c r="G265" s="170" t="s">
        <v>168</v>
      </c>
      <c r="H265" s="171">
        <v>5</v>
      </c>
      <c r="I265" s="172"/>
      <c r="J265" s="172">
        <f t="shared" si="60"/>
        <v>0</v>
      </c>
      <c r="K265" s="94"/>
      <c r="L265" s="24"/>
      <c r="M265" s="95" t="s">
        <v>1</v>
      </c>
      <c r="N265" s="96" t="s">
        <v>36</v>
      </c>
      <c r="O265" s="97">
        <v>0.34</v>
      </c>
      <c r="P265" s="97">
        <f t="shared" si="61"/>
        <v>1.7000000000000002</v>
      </c>
      <c r="Q265" s="97">
        <v>1.07E-3</v>
      </c>
      <c r="R265" s="97">
        <f t="shared" si="62"/>
        <v>5.3499999999999997E-3</v>
      </c>
      <c r="S265" s="97">
        <v>0</v>
      </c>
      <c r="T265" s="98">
        <f t="shared" si="63"/>
        <v>0</v>
      </c>
      <c r="AR265" s="99" t="s">
        <v>127</v>
      </c>
      <c r="AT265" s="99" t="s">
        <v>123</v>
      </c>
      <c r="AU265" s="99" t="s">
        <v>81</v>
      </c>
      <c r="AY265" s="13" t="s">
        <v>120</v>
      </c>
      <c r="BE265" s="100">
        <f t="shared" si="64"/>
        <v>0</v>
      </c>
      <c r="BF265" s="100">
        <f t="shared" si="65"/>
        <v>0</v>
      </c>
      <c r="BG265" s="100">
        <f t="shared" si="66"/>
        <v>0</v>
      </c>
      <c r="BH265" s="100">
        <f t="shared" si="67"/>
        <v>0</v>
      </c>
      <c r="BI265" s="100">
        <f t="shared" si="68"/>
        <v>0</v>
      </c>
      <c r="BJ265" s="13" t="s">
        <v>79</v>
      </c>
      <c r="BK265" s="100">
        <f t="shared" si="69"/>
        <v>0</v>
      </c>
      <c r="BL265" s="13" t="s">
        <v>127</v>
      </c>
      <c r="BM265" s="99" t="s">
        <v>661</v>
      </c>
    </row>
    <row r="266" spans="1:65" s="1" customFormat="1" ht="24.2" customHeight="1">
      <c r="A266" s="109"/>
      <c r="B266" s="166"/>
      <c r="C266" s="167" t="s">
        <v>662</v>
      </c>
      <c r="D266" s="167" t="s">
        <v>123</v>
      </c>
      <c r="E266" s="168" t="s">
        <v>663</v>
      </c>
      <c r="F266" s="169" t="s">
        <v>664</v>
      </c>
      <c r="G266" s="170" t="s">
        <v>168</v>
      </c>
      <c r="H266" s="171">
        <v>10</v>
      </c>
      <c r="I266" s="172"/>
      <c r="J266" s="172">
        <f t="shared" si="60"/>
        <v>0</v>
      </c>
      <c r="K266" s="94"/>
      <c r="L266" s="24"/>
      <c r="M266" s="95" t="s">
        <v>1</v>
      </c>
      <c r="N266" s="96" t="s">
        <v>36</v>
      </c>
      <c r="O266" s="97">
        <v>0.38100000000000001</v>
      </c>
      <c r="P266" s="97">
        <f t="shared" si="61"/>
        <v>3.81</v>
      </c>
      <c r="Q266" s="97">
        <v>5.2999999999999998E-4</v>
      </c>
      <c r="R266" s="97">
        <f t="shared" si="62"/>
        <v>5.3E-3</v>
      </c>
      <c r="S266" s="97">
        <v>0</v>
      </c>
      <c r="T266" s="98">
        <f t="shared" si="63"/>
        <v>0</v>
      </c>
      <c r="AR266" s="99" t="s">
        <v>127</v>
      </c>
      <c r="AT266" s="99" t="s">
        <v>123</v>
      </c>
      <c r="AU266" s="99" t="s">
        <v>81</v>
      </c>
      <c r="AY266" s="13" t="s">
        <v>120</v>
      </c>
      <c r="BE266" s="100">
        <f t="shared" si="64"/>
        <v>0</v>
      </c>
      <c r="BF266" s="100">
        <f t="shared" si="65"/>
        <v>0</v>
      </c>
      <c r="BG266" s="100">
        <f t="shared" si="66"/>
        <v>0</v>
      </c>
      <c r="BH266" s="100">
        <f t="shared" si="67"/>
        <v>0</v>
      </c>
      <c r="BI266" s="100">
        <f t="shared" si="68"/>
        <v>0</v>
      </c>
      <c r="BJ266" s="13" t="s">
        <v>79</v>
      </c>
      <c r="BK266" s="100">
        <f t="shared" si="69"/>
        <v>0</v>
      </c>
      <c r="BL266" s="13" t="s">
        <v>127</v>
      </c>
      <c r="BM266" s="99" t="s">
        <v>665</v>
      </c>
    </row>
    <row r="267" spans="1:65" s="1" customFormat="1" ht="16.5" customHeight="1">
      <c r="A267" s="109"/>
      <c r="B267" s="166"/>
      <c r="C267" s="167" t="s">
        <v>666</v>
      </c>
      <c r="D267" s="167" t="s">
        <v>123</v>
      </c>
      <c r="E267" s="168" t="s">
        <v>667</v>
      </c>
      <c r="F267" s="169" t="s">
        <v>668</v>
      </c>
      <c r="G267" s="170" t="s">
        <v>168</v>
      </c>
      <c r="H267" s="171">
        <v>1</v>
      </c>
      <c r="I267" s="172"/>
      <c r="J267" s="172">
        <f t="shared" si="60"/>
        <v>0</v>
      </c>
      <c r="K267" s="94"/>
      <c r="L267" s="24"/>
      <c r="M267" s="95" t="s">
        <v>1</v>
      </c>
      <c r="N267" s="96" t="s">
        <v>36</v>
      </c>
      <c r="O267" s="97">
        <v>0.4</v>
      </c>
      <c r="P267" s="97">
        <f t="shared" si="61"/>
        <v>0.4</v>
      </c>
      <c r="Q267" s="97">
        <v>2E-3</v>
      </c>
      <c r="R267" s="97">
        <f t="shared" si="62"/>
        <v>2E-3</v>
      </c>
      <c r="S267" s="97">
        <v>0</v>
      </c>
      <c r="T267" s="98">
        <f t="shared" si="63"/>
        <v>0</v>
      </c>
      <c r="AR267" s="99" t="s">
        <v>127</v>
      </c>
      <c r="AT267" s="99" t="s">
        <v>123</v>
      </c>
      <c r="AU267" s="99" t="s">
        <v>81</v>
      </c>
      <c r="AY267" s="13" t="s">
        <v>120</v>
      </c>
      <c r="BE267" s="100">
        <f t="shared" si="64"/>
        <v>0</v>
      </c>
      <c r="BF267" s="100">
        <f t="shared" si="65"/>
        <v>0</v>
      </c>
      <c r="BG267" s="100">
        <f t="shared" si="66"/>
        <v>0</v>
      </c>
      <c r="BH267" s="100">
        <f t="shared" si="67"/>
        <v>0</v>
      </c>
      <c r="BI267" s="100">
        <f t="shared" si="68"/>
        <v>0</v>
      </c>
      <c r="BJ267" s="13" t="s">
        <v>79</v>
      </c>
      <c r="BK267" s="100">
        <f t="shared" si="69"/>
        <v>0</v>
      </c>
      <c r="BL267" s="13" t="s">
        <v>127</v>
      </c>
      <c r="BM267" s="99" t="s">
        <v>669</v>
      </c>
    </row>
    <row r="268" spans="1:65" s="1" customFormat="1" ht="49.15" customHeight="1">
      <c r="A268" s="109"/>
      <c r="B268" s="166"/>
      <c r="C268" s="167" t="s">
        <v>670</v>
      </c>
      <c r="D268" s="167" t="s">
        <v>123</v>
      </c>
      <c r="E268" s="168" t="s">
        <v>671</v>
      </c>
      <c r="F268" s="169" t="s">
        <v>672</v>
      </c>
      <c r="G268" s="170" t="s">
        <v>311</v>
      </c>
      <c r="H268" s="171">
        <v>3</v>
      </c>
      <c r="I268" s="172"/>
      <c r="J268" s="172">
        <f t="shared" si="60"/>
        <v>0</v>
      </c>
      <c r="K268" s="94"/>
      <c r="L268" s="24"/>
      <c r="M268" s="95" t="s">
        <v>1</v>
      </c>
      <c r="N268" s="96" t="s">
        <v>36</v>
      </c>
      <c r="O268" s="97">
        <v>0.433</v>
      </c>
      <c r="P268" s="97">
        <f t="shared" si="61"/>
        <v>1.2989999999999999</v>
      </c>
      <c r="Q268" s="97">
        <v>1.47E-3</v>
      </c>
      <c r="R268" s="97">
        <f t="shared" si="62"/>
        <v>4.4099999999999999E-3</v>
      </c>
      <c r="S268" s="97">
        <v>0</v>
      </c>
      <c r="T268" s="98">
        <f t="shared" si="63"/>
        <v>0</v>
      </c>
      <c r="AR268" s="99" t="s">
        <v>127</v>
      </c>
      <c r="AT268" s="99" t="s">
        <v>123</v>
      </c>
      <c r="AU268" s="99" t="s">
        <v>81</v>
      </c>
      <c r="AY268" s="13" t="s">
        <v>120</v>
      </c>
      <c r="BE268" s="100">
        <f t="shared" si="64"/>
        <v>0</v>
      </c>
      <c r="BF268" s="100">
        <f t="shared" si="65"/>
        <v>0</v>
      </c>
      <c r="BG268" s="100">
        <f t="shared" si="66"/>
        <v>0</v>
      </c>
      <c r="BH268" s="100">
        <f t="shared" si="67"/>
        <v>0</v>
      </c>
      <c r="BI268" s="100">
        <f t="shared" si="68"/>
        <v>0</v>
      </c>
      <c r="BJ268" s="13" t="s">
        <v>79</v>
      </c>
      <c r="BK268" s="100">
        <f t="shared" si="69"/>
        <v>0</v>
      </c>
      <c r="BL268" s="13" t="s">
        <v>127</v>
      </c>
      <c r="BM268" s="99" t="s">
        <v>673</v>
      </c>
    </row>
    <row r="269" spans="1:65" s="1" customFormat="1" ht="24.2" customHeight="1">
      <c r="A269" s="109"/>
      <c r="B269" s="166"/>
      <c r="C269" s="167" t="s">
        <v>674</v>
      </c>
      <c r="D269" s="167" t="s">
        <v>123</v>
      </c>
      <c r="E269" s="168" t="s">
        <v>675</v>
      </c>
      <c r="F269" s="169" t="s">
        <v>676</v>
      </c>
      <c r="G269" s="170" t="s">
        <v>168</v>
      </c>
      <c r="H269" s="171">
        <v>3</v>
      </c>
      <c r="I269" s="172"/>
      <c r="J269" s="172">
        <f t="shared" si="60"/>
        <v>0</v>
      </c>
      <c r="K269" s="94"/>
      <c r="L269" s="24"/>
      <c r="M269" s="95" t="s">
        <v>1</v>
      </c>
      <c r="N269" s="96" t="s">
        <v>36</v>
      </c>
      <c r="O269" s="97">
        <v>0.251</v>
      </c>
      <c r="P269" s="97">
        <f t="shared" si="61"/>
        <v>0.753</v>
      </c>
      <c r="Q269" s="97">
        <v>5.1000000000000004E-4</v>
      </c>
      <c r="R269" s="97">
        <f t="shared" si="62"/>
        <v>1.5300000000000001E-3</v>
      </c>
      <c r="S269" s="97">
        <v>0</v>
      </c>
      <c r="T269" s="98">
        <f t="shared" si="63"/>
        <v>0</v>
      </c>
      <c r="AR269" s="99" t="s">
        <v>127</v>
      </c>
      <c r="AT269" s="99" t="s">
        <v>123</v>
      </c>
      <c r="AU269" s="99" t="s">
        <v>81</v>
      </c>
      <c r="AY269" s="13" t="s">
        <v>120</v>
      </c>
      <c r="BE269" s="100">
        <f t="shared" si="64"/>
        <v>0</v>
      </c>
      <c r="BF269" s="100">
        <f t="shared" si="65"/>
        <v>0</v>
      </c>
      <c r="BG269" s="100">
        <f t="shared" si="66"/>
        <v>0</v>
      </c>
      <c r="BH269" s="100">
        <f t="shared" si="67"/>
        <v>0</v>
      </c>
      <c r="BI269" s="100">
        <f t="shared" si="68"/>
        <v>0</v>
      </c>
      <c r="BJ269" s="13" t="s">
        <v>79</v>
      </c>
      <c r="BK269" s="100">
        <f t="shared" si="69"/>
        <v>0</v>
      </c>
      <c r="BL269" s="13" t="s">
        <v>127</v>
      </c>
      <c r="BM269" s="99" t="s">
        <v>677</v>
      </c>
    </row>
    <row r="270" spans="1:65" s="1" customFormat="1" ht="16.5" customHeight="1">
      <c r="A270" s="109"/>
      <c r="B270" s="166"/>
      <c r="C270" s="167" t="s">
        <v>678</v>
      </c>
      <c r="D270" s="167" t="s">
        <v>123</v>
      </c>
      <c r="E270" s="168" t="s">
        <v>679</v>
      </c>
      <c r="F270" s="169" t="s">
        <v>680</v>
      </c>
      <c r="G270" s="170" t="s">
        <v>168</v>
      </c>
      <c r="H270" s="171">
        <v>20</v>
      </c>
      <c r="I270" s="172"/>
      <c r="J270" s="172">
        <f t="shared" si="60"/>
        <v>0</v>
      </c>
      <c r="K270" s="94"/>
      <c r="L270" s="24"/>
      <c r="M270" s="95" t="s">
        <v>1</v>
      </c>
      <c r="N270" s="96" t="s">
        <v>36</v>
      </c>
      <c r="O270" s="97">
        <v>0.27800000000000002</v>
      </c>
      <c r="P270" s="97">
        <f t="shared" si="61"/>
        <v>5.5600000000000005</v>
      </c>
      <c r="Q270" s="97">
        <v>2.4000000000000001E-4</v>
      </c>
      <c r="R270" s="97">
        <f t="shared" si="62"/>
        <v>4.8000000000000004E-3</v>
      </c>
      <c r="S270" s="97">
        <v>0</v>
      </c>
      <c r="T270" s="98">
        <f t="shared" si="63"/>
        <v>0</v>
      </c>
      <c r="AR270" s="99" t="s">
        <v>127</v>
      </c>
      <c r="AT270" s="99" t="s">
        <v>123</v>
      </c>
      <c r="AU270" s="99" t="s">
        <v>81</v>
      </c>
      <c r="AY270" s="13" t="s">
        <v>120</v>
      </c>
      <c r="BE270" s="100">
        <f t="shared" si="64"/>
        <v>0</v>
      </c>
      <c r="BF270" s="100">
        <f t="shared" si="65"/>
        <v>0</v>
      </c>
      <c r="BG270" s="100">
        <f t="shared" si="66"/>
        <v>0</v>
      </c>
      <c r="BH270" s="100">
        <f t="shared" si="67"/>
        <v>0</v>
      </c>
      <c r="BI270" s="100">
        <f t="shared" si="68"/>
        <v>0</v>
      </c>
      <c r="BJ270" s="13" t="s">
        <v>79</v>
      </c>
      <c r="BK270" s="100">
        <f t="shared" si="69"/>
        <v>0</v>
      </c>
      <c r="BL270" s="13" t="s">
        <v>127</v>
      </c>
      <c r="BM270" s="99" t="s">
        <v>681</v>
      </c>
    </row>
    <row r="271" spans="1:65" s="1" customFormat="1" ht="24.2" customHeight="1">
      <c r="A271" s="109"/>
      <c r="B271" s="166"/>
      <c r="C271" s="167" t="s">
        <v>682</v>
      </c>
      <c r="D271" s="167" t="s">
        <v>123</v>
      </c>
      <c r="E271" s="168" t="s">
        <v>683</v>
      </c>
      <c r="F271" s="169" t="s">
        <v>684</v>
      </c>
      <c r="G271" s="170" t="s">
        <v>161</v>
      </c>
      <c r="H271" s="171">
        <v>1557.585</v>
      </c>
      <c r="I271" s="172"/>
      <c r="J271" s="172">
        <f t="shared" si="60"/>
        <v>0</v>
      </c>
      <c r="K271" s="94"/>
      <c r="L271" s="24"/>
      <c r="M271" s="95" t="s">
        <v>1</v>
      </c>
      <c r="N271" s="96" t="s">
        <v>36</v>
      </c>
      <c r="O271" s="97">
        <v>0</v>
      </c>
      <c r="P271" s="97">
        <f t="shared" si="61"/>
        <v>0</v>
      </c>
      <c r="Q271" s="97">
        <v>0</v>
      </c>
      <c r="R271" s="97">
        <f t="shared" si="62"/>
        <v>0</v>
      </c>
      <c r="S271" s="97">
        <v>0</v>
      </c>
      <c r="T271" s="98">
        <f t="shared" si="63"/>
        <v>0</v>
      </c>
      <c r="AR271" s="99" t="s">
        <v>127</v>
      </c>
      <c r="AT271" s="99" t="s">
        <v>123</v>
      </c>
      <c r="AU271" s="99" t="s">
        <v>81</v>
      </c>
      <c r="AY271" s="13" t="s">
        <v>120</v>
      </c>
      <c r="BE271" s="100">
        <f t="shared" si="64"/>
        <v>0</v>
      </c>
      <c r="BF271" s="100">
        <f t="shared" si="65"/>
        <v>0</v>
      </c>
      <c r="BG271" s="100">
        <f t="shared" si="66"/>
        <v>0</v>
      </c>
      <c r="BH271" s="100">
        <f t="shared" si="67"/>
        <v>0</v>
      </c>
      <c r="BI271" s="100">
        <f t="shared" si="68"/>
        <v>0</v>
      </c>
      <c r="BJ271" s="13" t="s">
        <v>79</v>
      </c>
      <c r="BK271" s="100">
        <f t="shared" si="69"/>
        <v>0</v>
      </c>
      <c r="BL271" s="13" t="s">
        <v>127</v>
      </c>
      <c r="BM271" s="99" t="s">
        <v>685</v>
      </c>
    </row>
    <row r="272" spans="1:65" s="11" customFormat="1" ht="22.9" customHeight="1">
      <c r="A272" s="159"/>
      <c r="B272" s="160"/>
      <c r="C272" s="159"/>
      <c r="D272" s="161" t="s">
        <v>70</v>
      </c>
      <c r="E272" s="164" t="s">
        <v>686</v>
      </c>
      <c r="F272" s="164" t="s">
        <v>687</v>
      </c>
      <c r="G272" s="159"/>
      <c r="H272" s="159"/>
      <c r="I272" s="159"/>
      <c r="J272" s="165">
        <f>BK272</f>
        <v>0</v>
      </c>
      <c r="L272" s="87"/>
      <c r="M272" s="89"/>
      <c r="P272" s="90">
        <f>SUM(P273:P274)</f>
        <v>1.72</v>
      </c>
      <c r="R272" s="90">
        <f>SUM(R273:R274)</f>
        <v>1.32E-3</v>
      </c>
      <c r="T272" s="91">
        <f>SUM(T273:T274)</f>
        <v>0</v>
      </c>
      <c r="AR272" s="88" t="s">
        <v>81</v>
      </c>
      <c r="AT272" s="92" t="s">
        <v>70</v>
      </c>
      <c r="AU272" s="92" t="s">
        <v>79</v>
      </c>
      <c r="AY272" s="88" t="s">
        <v>120</v>
      </c>
      <c r="BK272" s="93">
        <f>SUM(BK273:BK274)</f>
        <v>0</v>
      </c>
    </row>
    <row r="273" spans="1:65" s="1" customFormat="1" ht="24.2" customHeight="1">
      <c r="A273" s="109"/>
      <c r="B273" s="166"/>
      <c r="C273" s="167" t="s">
        <v>688</v>
      </c>
      <c r="D273" s="167" t="s">
        <v>123</v>
      </c>
      <c r="E273" s="168" t="s">
        <v>689</v>
      </c>
      <c r="F273" s="169" t="s">
        <v>690</v>
      </c>
      <c r="G273" s="170" t="s">
        <v>126</v>
      </c>
      <c r="H273" s="171">
        <v>46</v>
      </c>
      <c r="I273" s="172"/>
      <c r="J273" s="172">
        <f>ROUND(I273*H273,2)</f>
        <v>0</v>
      </c>
      <c r="K273" s="94"/>
      <c r="L273" s="24"/>
      <c r="M273" s="95" t="s">
        <v>1</v>
      </c>
      <c r="N273" s="96" t="s">
        <v>36</v>
      </c>
      <c r="O273" s="97">
        <v>2.8000000000000001E-2</v>
      </c>
      <c r="P273" s="97">
        <f>O273*H273</f>
        <v>1.288</v>
      </c>
      <c r="Q273" s="97">
        <v>2.0000000000000002E-5</v>
      </c>
      <c r="R273" s="97">
        <f>Q273*H273</f>
        <v>9.2000000000000003E-4</v>
      </c>
      <c r="S273" s="97">
        <v>0</v>
      </c>
      <c r="T273" s="98">
        <f>S273*H273</f>
        <v>0</v>
      </c>
      <c r="AR273" s="99" t="s">
        <v>127</v>
      </c>
      <c r="AT273" s="99" t="s">
        <v>123</v>
      </c>
      <c r="AU273" s="99" t="s">
        <v>81</v>
      </c>
      <c r="AY273" s="13" t="s">
        <v>120</v>
      </c>
      <c r="BE273" s="100">
        <f>IF(N273="základní",J273,0)</f>
        <v>0</v>
      </c>
      <c r="BF273" s="100">
        <f>IF(N273="snížená",J273,0)</f>
        <v>0</v>
      </c>
      <c r="BG273" s="100">
        <f>IF(N273="zákl. přenesená",J273,0)</f>
        <v>0</v>
      </c>
      <c r="BH273" s="100">
        <f>IF(N273="sníž. přenesená",J273,0)</f>
        <v>0</v>
      </c>
      <c r="BI273" s="100">
        <f>IF(N273="nulová",J273,0)</f>
        <v>0</v>
      </c>
      <c r="BJ273" s="13" t="s">
        <v>79</v>
      </c>
      <c r="BK273" s="100">
        <f>ROUND(I273*H273,2)</f>
        <v>0</v>
      </c>
      <c r="BL273" s="13" t="s">
        <v>127</v>
      </c>
      <c r="BM273" s="99" t="s">
        <v>691</v>
      </c>
    </row>
    <row r="274" spans="1:65" s="1" customFormat="1" ht="33" customHeight="1">
      <c r="A274" s="109"/>
      <c r="B274" s="166"/>
      <c r="C274" s="167" t="s">
        <v>692</v>
      </c>
      <c r="D274" s="167" t="s">
        <v>123</v>
      </c>
      <c r="E274" s="168" t="s">
        <v>693</v>
      </c>
      <c r="F274" s="169" t="s">
        <v>694</v>
      </c>
      <c r="G274" s="170" t="s">
        <v>126</v>
      </c>
      <c r="H274" s="171">
        <v>8</v>
      </c>
      <c r="I274" s="172"/>
      <c r="J274" s="172">
        <f>ROUND(I274*H274,2)</f>
        <v>0</v>
      </c>
      <c r="K274" s="94"/>
      <c r="L274" s="24"/>
      <c r="M274" s="95" t="s">
        <v>1</v>
      </c>
      <c r="N274" s="96" t="s">
        <v>36</v>
      </c>
      <c r="O274" s="97">
        <v>5.3999999999999999E-2</v>
      </c>
      <c r="P274" s="97">
        <f>O274*H274</f>
        <v>0.432</v>
      </c>
      <c r="Q274" s="97">
        <v>5.0000000000000002E-5</v>
      </c>
      <c r="R274" s="97">
        <f>Q274*H274</f>
        <v>4.0000000000000002E-4</v>
      </c>
      <c r="S274" s="97">
        <v>0</v>
      </c>
      <c r="T274" s="98">
        <f>S274*H274</f>
        <v>0</v>
      </c>
      <c r="AR274" s="99" t="s">
        <v>127</v>
      </c>
      <c r="AT274" s="99" t="s">
        <v>123</v>
      </c>
      <c r="AU274" s="99" t="s">
        <v>81</v>
      </c>
      <c r="AY274" s="13" t="s">
        <v>120</v>
      </c>
      <c r="BE274" s="100">
        <f>IF(N274="základní",J274,0)</f>
        <v>0</v>
      </c>
      <c r="BF274" s="100">
        <f>IF(N274="snížená",J274,0)</f>
        <v>0</v>
      </c>
      <c r="BG274" s="100">
        <f>IF(N274="zákl. přenesená",J274,0)</f>
        <v>0</v>
      </c>
      <c r="BH274" s="100">
        <f>IF(N274="sníž. přenesená",J274,0)</f>
        <v>0</v>
      </c>
      <c r="BI274" s="100">
        <f>IF(N274="nulová",J274,0)</f>
        <v>0</v>
      </c>
      <c r="BJ274" s="13" t="s">
        <v>79</v>
      </c>
      <c r="BK274" s="100">
        <f>ROUND(I274*H274,2)</f>
        <v>0</v>
      </c>
      <c r="BL274" s="13" t="s">
        <v>127</v>
      </c>
      <c r="BM274" s="99" t="s">
        <v>695</v>
      </c>
    </row>
    <row r="275" spans="1:65" s="11" customFormat="1" ht="25.9" customHeight="1">
      <c r="A275" s="159"/>
      <c r="B275" s="160"/>
      <c r="C275" s="159"/>
      <c r="D275" s="161" t="s">
        <v>70</v>
      </c>
      <c r="E275" s="162" t="s">
        <v>696</v>
      </c>
      <c r="F275" s="162" t="s">
        <v>697</v>
      </c>
      <c r="G275" s="159"/>
      <c r="H275" s="159"/>
      <c r="I275" s="159"/>
      <c r="J275" s="163">
        <f>BK275</f>
        <v>0</v>
      </c>
      <c r="L275" s="87"/>
      <c r="M275" s="89"/>
      <c r="P275" s="90">
        <f>SUM(P276:P281)</f>
        <v>29</v>
      </c>
      <c r="R275" s="90">
        <f>SUM(R276:R281)</f>
        <v>0</v>
      </c>
      <c r="T275" s="91">
        <f>SUM(T276:T281)</f>
        <v>0</v>
      </c>
      <c r="AR275" s="88" t="s">
        <v>138</v>
      </c>
      <c r="AT275" s="92" t="s">
        <v>70</v>
      </c>
      <c r="AU275" s="92" t="s">
        <v>71</v>
      </c>
      <c r="AY275" s="88" t="s">
        <v>120</v>
      </c>
      <c r="BK275" s="93">
        <f>SUM(BK276:BK281)</f>
        <v>0</v>
      </c>
    </row>
    <row r="276" spans="1:65" s="1" customFormat="1" ht="51" customHeight="1">
      <c r="A276" s="109"/>
      <c r="B276" s="166"/>
      <c r="C276" s="167" t="s">
        <v>698</v>
      </c>
      <c r="D276" s="167" t="s">
        <v>123</v>
      </c>
      <c r="E276" s="168" t="s">
        <v>699</v>
      </c>
      <c r="F276" s="169" t="s">
        <v>700</v>
      </c>
      <c r="G276" s="170" t="s">
        <v>701</v>
      </c>
      <c r="H276" s="171">
        <v>1</v>
      </c>
      <c r="I276" s="172"/>
      <c r="J276" s="172">
        <f t="shared" ref="J276:J281" si="70">ROUND(I276*H276,2)</f>
        <v>0</v>
      </c>
      <c r="K276" s="94"/>
      <c r="L276" s="24"/>
      <c r="M276" s="95" t="s">
        <v>1</v>
      </c>
      <c r="N276" s="96" t="s">
        <v>36</v>
      </c>
      <c r="O276" s="97">
        <v>1</v>
      </c>
      <c r="P276" s="97">
        <f t="shared" ref="P276:P281" si="71">O276*H276</f>
        <v>1</v>
      </c>
      <c r="Q276" s="97">
        <v>0</v>
      </c>
      <c r="R276" s="97">
        <f t="shared" ref="R276:R281" si="72">Q276*H276</f>
        <v>0</v>
      </c>
      <c r="S276" s="97">
        <v>0</v>
      </c>
      <c r="T276" s="98">
        <f t="shared" ref="T276:T281" si="73">S276*H276</f>
        <v>0</v>
      </c>
      <c r="AR276" s="99" t="s">
        <v>702</v>
      </c>
      <c r="AT276" s="99" t="s">
        <v>123</v>
      </c>
      <c r="AU276" s="99" t="s">
        <v>79</v>
      </c>
      <c r="AY276" s="13" t="s">
        <v>120</v>
      </c>
      <c r="BE276" s="100">
        <f t="shared" ref="BE276:BE281" si="74">IF(N276="základní",J276,0)</f>
        <v>0</v>
      </c>
      <c r="BF276" s="100">
        <f t="shared" ref="BF276:BF281" si="75">IF(N276="snížená",J276,0)</f>
        <v>0</v>
      </c>
      <c r="BG276" s="100">
        <f t="shared" ref="BG276:BG281" si="76">IF(N276="zákl. přenesená",J276,0)</f>
        <v>0</v>
      </c>
      <c r="BH276" s="100">
        <f t="shared" ref="BH276:BH281" si="77">IF(N276="sníž. přenesená",J276,0)</f>
        <v>0</v>
      </c>
      <c r="BI276" s="100">
        <f t="shared" ref="BI276:BI281" si="78">IF(N276="nulová",J276,0)</f>
        <v>0</v>
      </c>
      <c r="BJ276" s="13" t="s">
        <v>79</v>
      </c>
      <c r="BK276" s="100">
        <f t="shared" ref="BK276:BK281" si="79">ROUND(I276*H276,2)</f>
        <v>0</v>
      </c>
      <c r="BL276" s="13" t="s">
        <v>702</v>
      </c>
      <c r="BM276" s="99" t="s">
        <v>703</v>
      </c>
    </row>
    <row r="277" spans="1:65" s="1" customFormat="1" ht="27.75" customHeight="1">
      <c r="A277" s="109"/>
      <c r="B277" s="166"/>
      <c r="C277" s="167" t="s">
        <v>704</v>
      </c>
      <c r="D277" s="167" t="s">
        <v>123</v>
      </c>
      <c r="E277" s="168" t="s">
        <v>705</v>
      </c>
      <c r="F277" s="169" t="s">
        <v>706</v>
      </c>
      <c r="G277" s="170" t="s">
        <v>707</v>
      </c>
      <c r="H277" s="171">
        <v>24</v>
      </c>
      <c r="I277" s="172"/>
      <c r="J277" s="172">
        <f t="shared" si="70"/>
        <v>0</v>
      </c>
      <c r="K277" s="94"/>
      <c r="L277" s="24"/>
      <c r="M277" s="95" t="s">
        <v>1</v>
      </c>
      <c r="N277" s="96" t="s">
        <v>36</v>
      </c>
      <c r="O277" s="97">
        <v>1</v>
      </c>
      <c r="P277" s="97">
        <f t="shared" si="71"/>
        <v>24</v>
      </c>
      <c r="Q277" s="97">
        <v>0</v>
      </c>
      <c r="R277" s="97">
        <f t="shared" si="72"/>
        <v>0</v>
      </c>
      <c r="S277" s="97">
        <v>0</v>
      </c>
      <c r="T277" s="98">
        <f t="shared" si="73"/>
        <v>0</v>
      </c>
      <c r="AR277" s="99" t="s">
        <v>702</v>
      </c>
      <c r="AT277" s="99" t="s">
        <v>123</v>
      </c>
      <c r="AU277" s="99" t="s">
        <v>79</v>
      </c>
      <c r="AY277" s="13" t="s">
        <v>120</v>
      </c>
      <c r="BE277" s="100">
        <f t="shared" si="74"/>
        <v>0</v>
      </c>
      <c r="BF277" s="100">
        <f t="shared" si="75"/>
        <v>0</v>
      </c>
      <c r="BG277" s="100">
        <f t="shared" si="76"/>
        <v>0</v>
      </c>
      <c r="BH277" s="100">
        <f t="shared" si="77"/>
        <v>0</v>
      </c>
      <c r="BI277" s="100">
        <f t="shared" si="78"/>
        <v>0</v>
      </c>
      <c r="BJ277" s="13" t="s">
        <v>79</v>
      </c>
      <c r="BK277" s="100">
        <f t="shared" si="79"/>
        <v>0</v>
      </c>
      <c r="BL277" s="13" t="s">
        <v>702</v>
      </c>
      <c r="BM277" s="99" t="s">
        <v>708</v>
      </c>
    </row>
    <row r="278" spans="1:65" s="1" customFormat="1" ht="24.2" customHeight="1">
      <c r="A278" s="109"/>
      <c r="B278" s="166"/>
      <c r="C278" s="167" t="s">
        <v>709</v>
      </c>
      <c r="D278" s="167" t="s">
        <v>123</v>
      </c>
      <c r="E278" s="168" t="s">
        <v>710</v>
      </c>
      <c r="F278" s="169" t="s">
        <v>711</v>
      </c>
      <c r="G278" s="170" t="s">
        <v>701</v>
      </c>
      <c r="H278" s="171">
        <v>1</v>
      </c>
      <c r="I278" s="172"/>
      <c r="J278" s="172">
        <f t="shared" si="70"/>
        <v>0</v>
      </c>
      <c r="K278" s="94"/>
      <c r="L278" s="24"/>
      <c r="M278" s="95" t="s">
        <v>1</v>
      </c>
      <c r="N278" s="96" t="s">
        <v>36</v>
      </c>
      <c r="O278" s="97">
        <v>1</v>
      </c>
      <c r="P278" s="97">
        <f t="shared" si="71"/>
        <v>1</v>
      </c>
      <c r="Q278" s="97">
        <v>0</v>
      </c>
      <c r="R278" s="97">
        <f t="shared" si="72"/>
        <v>0</v>
      </c>
      <c r="S278" s="97">
        <v>0</v>
      </c>
      <c r="T278" s="98">
        <f t="shared" si="73"/>
        <v>0</v>
      </c>
      <c r="AR278" s="99" t="s">
        <v>702</v>
      </c>
      <c r="AT278" s="99" t="s">
        <v>123</v>
      </c>
      <c r="AU278" s="99" t="s">
        <v>79</v>
      </c>
      <c r="AY278" s="13" t="s">
        <v>120</v>
      </c>
      <c r="BE278" s="100">
        <f t="shared" si="74"/>
        <v>0</v>
      </c>
      <c r="BF278" s="100">
        <f t="shared" si="75"/>
        <v>0</v>
      </c>
      <c r="BG278" s="100">
        <f t="shared" si="76"/>
        <v>0</v>
      </c>
      <c r="BH278" s="100">
        <f t="shared" si="77"/>
        <v>0</v>
      </c>
      <c r="BI278" s="100">
        <f t="shared" si="78"/>
        <v>0</v>
      </c>
      <c r="BJ278" s="13" t="s">
        <v>79</v>
      </c>
      <c r="BK278" s="100">
        <f t="shared" si="79"/>
        <v>0</v>
      </c>
      <c r="BL278" s="13" t="s">
        <v>702</v>
      </c>
      <c r="BM278" s="99" t="s">
        <v>712</v>
      </c>
    </row>
    <row r="279" spans="1:65" s="1" customFormat="1" ht="21.75" customHeight="1">
      <c r="A279" s="109"/>
      <c r="B279" s="166"/>
      <c r="C279" s="167" t="s">
        <v>713</v>
      </c>
      <c r="D279" s="167" t="s">
        <v>123</v>
      </c>
      <c r="E279" s="168" t="s">
        <v>714</v>
      </c>
      <c r="F279" s="169" t="s">
        <v>715</v>
      </c>
      <c r="G279" s="170" t="s">
        <v>701</v>
      </c>
      <c r="H279" s="171">
        <v>1</v>
      </c>
      <c r="I279" s="172"/>
      <c r="J279" s="172">
        <f t="shared" si="70"/>
        <v>0</v>
      </c>
      <c r="K279" s="94"/>
      <c r="L279" s="24"/>
      <c r="M279" s="95" t="s">
        <v>1</v>
      </c>
      <c r="N279" s="96" t="s">
        <v>36</v>
      </c>
      <c r="O279" s="97">
        <v>1</v>
      </c>
      <c r="P279" s="97">
        <f t="shared" si="71"/>
        <v>1</v>
      </c>
      <c r="Q279" s="97">
        <v>0</v>
      </c>
      <c r="R279" s="97">
        <f t="shared" si="72"/>
        <v>0</v>
      </c>
      <c r="S279" s="97">
        <v>0</v>
      </c>
      <c r="T279" s="98">
        <f t="shared" si="73"/>
        <v>0</v>
      </c>
      <c r="AR279" s="99" t="s">
        <v>702</v>
      </c>
      <c r="AT279" s="99" t="s">
        <v>123</v>
      </c>
      <c r="AU279" s="99" t="s">
        <v>79</v>
      </c>
      <c r="AY279" s="13" t="s">
        <v>120</v>
      </c>
      <c r="BE279" s="100">
        <f t="shared" si="74"/>
        <v>0</v>
      </c>
      <c r="BF279" s="100">
        <f t="shared" si="75"/>
        <v>0</v>
      </c>
      <c r="BG279" s="100">
        <f t="shared" si="76"/>
        <v>0</v>
      </c>
      <c r="BH279" s="100">
        <f t="shared" si="77"/>
        <v>0</v>
      </c>
      <c r="BI279" s="100">
        <f t="shared" si="78"/>
        <v>0</v>
      </c>
      <c r="BJ279" s="13" t="s">
        <v>79</v>
      </c>
      <c r="BK279" s="100">
        <f t="shared" si="79"/>
        <v>0</v>
      </c>
      <c r="BL279" s="13" t="s">
        <v>702</v>
      </c>
      <c r="BM279" s="99" t="s">
        <v>716</v>
      </c>
    </row>
    <row r="280" spans="1:65" s="1" customFormat="1" ht="24.2" customHeight="1">
      <c r="A280" s="109"/>
      <c r="B280" s="166"/>
      <c r="C280" s="167" t="s">
        <v>717</v>
      </c>
      <c r="D280" s="167" t="s">
        <v>123</v>
      </c>
      <c r="E280" s="168" t="s">
        <v>718</v>
      </c>
      <c r="F280" s="169" t="s">
        <v>719</v>
      </c>
      <c r="G280" s="170" t="s">
        <v>701</v>
      </c>
      <c r="H280" s="171">
        <v>1</v>
      </c>
      <c r="I280" s="172"/>
      <c r="J280" s="172">
        <f t="shared" si="70"/>
        <v>0</v>
      </c>
      <c r="K280" s="94"/>
      <c r="L280" s="24"/>
      <c r="M280" s="95" t="s">
        <v>1</v>
      </c>
      <c r="N280" s="96" t="s">
        <v>36</v>
      </c>
      <c r="O280" s="97">
        <v>1</v>
      </c>
      <c r="P280" s="97">
        <f t="shared" si="71"/>
        <v>1</v>
      </c>
      <c r="Q280" s="97">
        <v>0</v>
      </c>
      <c r="R280" s="97">
        <f t="shared" si="72"/>
        <v>0</v>
      </c>
      <c r="S280" s="97">
        <v>0</v>
      </c>
      <c r="T280" s="98">
        <f t="shared" si="73"/>
        <v>0</v>
      </c>
      <c r="AR280" s="99" t="s">
        <v>702</v>
      </c>
      <c r="AT280" s="99" t="s">
        <v>123</v>
      </c>
      <c r="AU280" s="99" t="s">
        <v>79</v>
      </c>
      <c r="AY280" s="13" t="s">
        <v>120</v>
      </c>
      <c r="BE280" s="100">
        <f t="shared" si="74"/>
        <v>0</v>
      </c>
      <c r="BF280" s="100">
        <f t="shared" si="75"/>
        <v>0</v>
      </c>
      <c r="BG280" s="100">
        <f t="shared" si="76"/>
        <v>0</v>
      </c>
      <c r="BH280" s="100">
        <f t="shared" si="77"/>
        <v>0</v>
      </c>
      <c r="BI280" s="100">
        <f t="shared" si="78"/>
        <v>0</v>
      </c>
      <c r="BJ280" s="13" t="s">
        <v>79</v>
      </c>
      <c r="BK280" s="100">
        <f t="shared" si="79"/>
        <v>0</v>
      </c>
      <c r="BL280" s="13" t="s">
        <v>702</v>
      </c>
      <c r="BM280" s="99" t="s">
        <v>720</v>
      </c>
    </row>
    <row r="281" spans="1:65" s="1" customFormat="1" ht="33" customHeight="1">
      <c r="A281" s="109"/>
      <c r="B281" s="166"/>
      <c r="C281" s="167" t="s">
        <v>721</v>
      </c>
      <c r="D281" s="167" t="s">
        <v>123</v>
      </c>
      <c r="E281" s="168" t="s">
        <v>722</v>
      </c>
      <c r="F281" s="169" t="s">
        <v>723</v>
      </c>
      <c r="G281" s="170" t="s">
        <v>701</v>
      </c>
      <c r="H281" s="171">
        <v>1</v>
      </c>
      <c r="I281" s="172"/>
      <c r="J281" s="172">
        <f t="shared" si="70"/>
        <v>0</v>
      </c>
      <c r="K281" s="94"/>
      <c r="L281" s="24"/>
      <c r="M281" s="105" t="s">
        <v>1</v>
      </c>
      <c r="N281" s="106" t="s">
        <v>36</v>
      </c>
      <c r="O281" s="107">
        <v>1</v>
      </c>
      <c r="P281" s="107">
        <f t="shared" si="71"/>
        <v>1</v>
      </c>
      <c r="Q281" s="107">
        <v>0</v>
      </c>
      <c r="R281" s="107">
        <f t="shared" si="72"/>
        <v>0</v>
      </c>
      <c r="S281" s="107">
        <v>0</v>
      </c>
      <c r="T281" s="108">
        <f t="shared" si="73"/>
        <v>0</v>
      </c>
      <c r="AR281" s="99" t="s">
        <v>702</v>
      </c>
      <c r="AT281" s="99" t="s">
        <v>123</v>
      </c>
      <c r="AU281" s="99" t="s">
        <v>79</v>
      </c>
      <c r="AY281" s="13" t="s">
        <v>120</v>
      </c>
      <c r="BE281" s="100">
        <f t="shared" si="74"/>
        <v>0</v>
      </c>
      <c r="BF281" s="100">
        <f t="shared" si="75"/>
        <v>0</v>
      </c>
      <c r="BG281" s="100">
        <f t="shared" si="76"/>
        <v>0</v>
      </c>
      <c r="BH281" s="100">
        <f t="shared" si="77"/>
        <v>0</v>
      </c>
      <c r="BI281" s="100">
        <f t="shared" si="78"/>
        <v>0</v>
      </c>
      <c r="BJ281" s="13" t="s">
        <v>79</v>
      </c>
      <c r="BK281" s="100">
        <f t="shared" si="79"/>
        <v>0</v>
      </c>
      <c r="BL281" s="13" t="s">
        <v>702</v>
      </c>
      <c r="BM281" s="99" t="s">
        <v>724</v>
      </c>
    </row>
    <row r="282" spans="1:65" s="1" customFormat="1" ht="6.95" customHeight="1">
      <c r="A282" s="109"/>
      <c r="B282" s="137"/>
      <c r="C282" s="138"/>
      <c r="D282" s="138"/>
      <c r="E282" s="138"/>
      <c r="F282" s="138"/>
      <c r="G282" s="138"/>
      <c r="H282" s="138"/>
      <c r="I282" s="138"/>
      <c r="J282" s="138"/>
      <c r="K282" s="36"/>
      <c r="L282" s="24"/>
    </row>
  </sheetData>
  <autoFilter ref="C125:K281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9"/>
  <sheetViews>
    <sheetView showGridLines="0" zoomScale="80" zoomScaleNormal="80" workbookViewId="0">
      <selection activeCell="I129" sqref="I129:I168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76.33203125" style="109" customWidth="1"/>
    <col min="7" max="7" width="7.5" style="109" customWidth="1"/>
    <col min="8" max="8" width="14" style="109" customWidth="1"/>
    <col min="9" max="9" width="15.83203125" style="109" customWidth="1"/>
    <col min="10" max="10" width="17.33203125" style="109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1:46" ht="36.950000000000003" customHeight="1">
      <c r="L2" s="200" t="s">
        <v>5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3" t="s">
        <v>85</v>
      </c>
    </row>
    <row r="3" spans="1:46" ht="6.95" hidden="1" customHeight="1">
      <c r="B3" s="110"/>
      <c r="C3" s="111"/>
      <c r="D3" s="111"/>
      <c r="E3" s="111"/>
      <c r="F3" s="111"/>
      <c r="G3" s="111"/>
      <c r="H3" s="111"/>
      <c r="I3" s="111"/>
      <c r="J3" s="111"/>
      <c r="K3" s="15"/>
      <c r="L3" s="16"/>
      <c r="AT3" s="13" t="s">
        <v>81</v>
      </c>
    </row>
    <row r="4" spans="1:46" ht="24.95" hidden="1" customHeight="1">
      <c r="B4" s="112"/>
      <c r="D4" s="113" t="s">
        <v>86</v>
      </c>
      <c r="L4" s="16"/>
      <c r="M4" s="76" t="s">
        <v>10</v>
      </c>
      <c r="AT4" s="13" t="s">
        <v>3</v>
      </c>
    </row>
    <row r="5" spans="1:46" ht="6.95" hidden="1" customHeight="1">
      <c r="B5" s="112"/>
      <c r="L5" s="16"/>
    </row>
    <row r="6" spans="1:46" ht="12" hidden="1" customHeight="1">
      <c r="B6" s="112"/>
      <c r="D6" s="19" t="s">
        <v>14</v>
      </c>
      <c r="L6" s="16"/>
    </row>
    <row r="7" spans="1:46" ht="26.25" hidden="1" customHeight="1">
      <c r="B7" s="112"/>
      <c r="E7" s="214" t="str">
        <f>'Rekapitulace stavby'!K6</f>
        <v>Rekonstrukce plynové kotelny v objektu č.p.26,ul.Ševčíkova , Horažďovice</v>
      </c>
      <c r="F7" s="215"/>
      <c r="G7" s="215"/>
      <c r="H7" s="215"/>
      <c r="L7" s="16"/>
    </row>
    <row r="8" spans="1:46" s="1" customFormat="1" ht="12" hidden="1" customHeight="1">
      <c r="A8" s="109"/>
      <c r="B8" s="112"/>
      <c r="C8" s="109"/>
      <c r="D8" s="19" t="s">
        <v>87</v>
      </c>
      <c r="E8" s="109"/>
      <c r="F8" s="109"/>
      <c r="G8" s="109"/>
      <c r="H8" s="109"/>
      <c r="I8" s="109"/>
      <c r="J8" s="109"/>
      <c r="L8" s="24"/>
    </row>
    <row r="9" spans="1:46" s="1" customFormat="1" ht="16.5" hidden="1" customHeight="1">
      <c r="A9" s="109"/>
      <c r="B9" s="112"/>
      <c r="C9" s="109"/>
      <c r="D9" s="109"/>
      <c r="E9" s="181" t="s">
        <v>725</v>
      </c>
      <c r="F9" s="213"/>
      <c r="G9" s="213"/>
      <c r="H9" s="213"/>
      <c r="I9" s="109"/>
      <c r="J9" s="109"/>
      <c r="L9" s="24"/>
    </row>
    <row r="10" spans="1:46" s="1" customFormat="1" hidden="1">
      <c r="A10" s="109"/>
      <c r="B10" s="112"/>
      <c r="C10" s="109"/>
      <c r="D10" s="109"/>
      <c r="E10" s="109"/>
      <c r="F10" s="109"/>
      <c r="G10" s="109"/>
      <c r="H10" s="109"/>
      <c r="I10" s="109"/>
      <c r="J10" s="109"/>
      <c r="L10" s="24"/>
    </row>
    <row r="11" spans="1:46" s="1" customFormat="1" ht="12" hidden="1" customHeight="1">
      <c r="A11" s="109"/>
      <c r="B11" s="112"/>
      <c r="C11" s="109"/>
      <c r="D11" s="19" t="s">
        <v>16</v>
      </c>
      <c r="E11" s="109"/>
      <c r="F11" s="114" t="s">
        <v>1</v>
      </c>
      <c r="G11" s="109"/>
      <c r="H11" s="109"/>
      <c r="I11" s="19" t="s">
        <v>17</v>
      </c>
      <c r="J11" s="114" t="s">
        <v>1</v>
      </c>
      <c r="L11" s="24"/>
    </row>
    <row r="12" spans="1:46" s="1" customFormat="1" ht="12" hidden="1" customHeight="1">
      <c r="A12" s="109"/>
      <c r="B12" s="112"/>
      <c r="C12" s="109"/>
      <c r="D12" s="19" t="s">
        <v>18</v>
      </c>
      <c r="E12" s="109"/>
      <c r="F12" s="114" t="s">
        <v>19</v>
      </c>
      <c r="G12" s="109"/>
      <c r="H12" s="109"/>
      <c r="I12" s="19" t="s">
        <v>20</v>
      </c>
      <c r="J12" s="115" t="str">
        <f>'Rekapitulace stavby'!AN8</f>
        <v>17. 2. 2023</v>
      </c>
      <c r="L12" s="24"/>
    </row>
    <row r="13" spans="1:46" s="1" customFormat="1" ht="10.9" hidden="1" customHeight="1">
      <c r="A13" s="109"/>
      <c r="B13" s="112"/>
      <c r="C13" s="109"/>
      <c r="D13" s="109"/>
      <c r="E13" s="109"/>
      <c r="F13" s="109"/>
      <c r="G13" s="109"/>
      <c r="H13" s="109"/>
      <c r="I13" s="109"/>
      <c r="J13" s="109"/>
      <c r="L13" s="24"/>
    </row>
    <row r="14" spans="1:46" s="1" customFormat="1" ht="12" hidden="1" customHeight="1">
      <c r="A14" s="109"/>
      <c r="B14" s="112"/>
      <c r="C14" s="109"/>
      <c r="D14" s="19" t="s">
        <v>22</v>
      </c>
      <c r="E14" s="109"/>
      <c r="F14" s="109"/>
      <c r="G14" s="109"/>
      <c r="H14" s="109"/>
      <c r="I14" s="19" t="s">
        <v>23</v>
      </c>
      <c r="J14" s="114" t="str">
        <f>IF('Rekapitulace stavby'!AN10="","",'Rekapitulace stavby'!AN10)</f>
        <v/>
      </c>
      <c r="L14" s="24"/>
    </row>
    <row r="15" spans="1:46" s="1" customFormat="1" ht="18" hidden="1" customHeight="1">
      <c r="A15" s="109"/>
      <c r="B15" s="112"/>
      <c r="C15" s="109"/>
      <c r="D15" s="109"/>
      <c r="E15" s="114" t="str">
        <f>IF('Rekapitulace stavby'!E11="","",'Rekapitulace stavby'!E11)</f>
        <v xml:space="preserve"> </v>
      </c>
      <c r="F15" s="109"/>
      <c r="G15" s="109"/>
      <c r="H15" s="109"/>
      <c r="I15" s="19" t="s">
        <v>25</v>
      </c>
      <c r="J15" s="114" t="str">
        <f>IF('Rekapitulace stavby'!AN11="","",'Rekapitulace stavby'!AN11)</f>
        <v/>
      </c>
      <c r="L15" s="24"/>
    </row>
    <row r="16" spans="1:46" s="1" customFormat="1" ht="6.95" hidden="1" customHeight="1">
      <c r="A16" s="109"/>
      <c r="B16" s="112"/>
      <c r="C16" s="109"/>
      <c r="D16" s="109"/>
      <c r="E16" s="109"/>
      <c r="F16" s="109"/>
      <c r="G16" s="109"/>
      <c r="H16" s="109"/>
      <c r="I16" s="109"/>
      <c r="J16" s="109"/>
      <c r="L16" s="24"/>
    </row>
    <row r="17" spans="1:12" s="1" customFormat="1" ht="12" hidden="1" customHeight="1">
      <c r="A17" s="109"/>
      <c r="B17" s="112"/>
      <c r="C17" s="109"/>
      <c r="D17" s="19" t="s">
        <v>26</v>
      </c>
      <c r="E17" s="109"/>
      <c r="F17" s="109"/>
      <c r="G17" s="109"/>
      <c r="H17" s="109"/>
      <c r="I17" s="19" t="s">
        <v>23</v>
      </c>
      <c r="J17" s="114" t="str">
        <f>'Rekapitulace stavby'!AN13</f>
        <v/>
      </c>
      <c r="L17" s="24"/>
    </row>
    <row r="18" spans="1:12" s="1" customFormat="1" ht="18" hidden="1" customHeight="1">
      <c r="A18" s="109"/>
      <c r="B18" s="112"/>
      <c r="C18" s="109"/>
      <c r="D18" s="109"/>
      <c r="E18" s="216" t="str">
        <f>'Rekapitulace stavby'!E14</f>
        <v xml:space="preserve"> </v>
      </c>
      <c r="F18" s="216"/>
      <c r="G18" s="216"/>
      <c r="H18" s="216"/>
      <c r="I18" s="19" t="s">
        <v>25</v>
      </c>
      <c r="J18" s="114" t="str">
        <f>'Rekapitulace stavby'!AN14</f>
        <v/>
      </c>
      <c r="L18" s="24"/>
    </row>
    <row r="19" spans="1:12" s="1" customFormat="1" ht="6.95" hidden="1" customHeight="1">
      <c r="A19" s="109"/>
      <c r="B19" s="112"/>
      <c r="C19" s="109"/>
      <c r="D19" s="109"/>
      <c r="E19" s="109"/>
      <c r="F19" s="109"/>
      <c r="G19" s="109"/>
      <c r="H19" s="109"/>
      <c r="I19" s="109"/>
      <c r="J19" s="109"/>
      <c r="L19" s="24"/>
    </row>
    <row r="20" spans="1:12" s="1" customFormat="1" ht="12" hidden="1" customHeight="1">
      <c r="A20" s="109"/>
      <c r="B20" s="112"/>
      <c r="C20" s="109"/>
      <c r="D20" s="19" t="s">
        <v>27</v>
      </c>
      <c r="E20" s="109"/>
      <c r="F20" s="109"/>
      <c r="G20" s="109"/>
      <c r="H20" s="109"/>
      <c r="I20" s="19" t="s">
        <v>23</v>
      </c>
      <c r="J20" s="114" t="s">
        <v>1</v>
      </c>
      <c r="L20" s="24"/>
    </row>
    <row r="21" spans="1:12" s="1" customFormat="1" ht="18" hidden="1" customHeight="1">
      <c r="A21" s="109"/>
      <c r="B21" s="112"/>
      <c r="C21" s="109"/>
      <c r="D21" s="109"/>
      <c r="E21" s="114" t="s">
        <v>89</v>
      </c>
      <c r="F21" s="109"/>
      <c r="G21" s="109"/>
      <c r="H21" s="109"/>
      <c r="I21" s="19" t="s">
        <v>25</v>
      </c>
      <c r="J21" s="114" t="s">
        <v>1</v>
      </c>
      <c r="L21" s="24"/>
    </row>
    <row r="22" spans="1:12" s="1" customFormat="1" ht="6.95" hidden="1" customHeight="1">
      <c r="A22" s="109"/>
      <c r="B22" s="112"/>
      <c r="C22" s="109"/>
      <c r="D22" s="109"/>
      <c r="E22" s="109"/>
      <c r="F22" s="109"/>
      <c r="G22" s="109"/>
      <c r="H22" s="109"/>
      <c r="I22" s="109"/>
      <c r="J22" s="109"/>
      <c r="L22" s="24"/>
    </row>
    <row r="23" spans="1:12" s="1" customFormat="1" ht="12" hidden="1" customHeight="1">
      <c r="A23" s="109"/>
      <c r="B23" s="112"/>
      <c r="C23" s="109"/>
      <c r="D23" s="19" t="s">
        <v>29</v>
      </c>
      <c r="E23" s="109"/>
      <c r="F23" s="109"/>
      <c r="G23" s="109"/>
      <c r="H23" s="109"/>
      <c r="I23" s="19" t="s">
        <v>23</v>
      </c>
      <c r="J23" s="114" t="str">
        <f>IF('Rekapitulace stavby'!AN19="","",'Rekapitulace stavby'!AN19)</f>
        <v/>
      </c>
      <c r="L23" s="24"/>
    </row>
    <row r="24" spans="1:12" s="1" customFormat="1" ht="18" hidden="1" customHeight="1">
      <c r="A24" s="109"/>
      <c r="B24" s="112"/>
      <c r="C24" s="109"/>
      <c r="D24" s="109"/>
      <c r="E24" s="114" t="str">
        <f>IF('Rekapitulace stavby'!E20="","",'Rekapitulace stavby'!E20)</f>
        <v xml:space="preserve"> </v>
      </c>
      <c r="F24" s="109"/>
      <c r="G24" s="109"/>
      <c r="H24" s="109"/>
      <c r="I24" s="19" t="s">
        <v>25</v>
      </c>
      <c r="J24" s="114" t="str">
        <f>IF('Rekapitulace stavby'!AN20="","",'Rekapitulace stavby'!AN20)</f>
        <v/>
      </c>
      <c r="L24" s="24"/>
    </row>
    <row r="25" spans="1:12" s="1" customFormat="1" ht="6.95" hidden="1" customHeight="1">
      <c r="A25" s="109"/>
      <c r="B25" s="112"/>
      <c r="C25" s="109"/>
      <c r="D25" s="109"/>
      <c r="E25" s="109"/>
      <c r="F25" s="109"/>
      <c r="G25" s="109"/>
      <c r="H25" s="109"/>
      <c r="I25" s="109"/>
      <c r="J25" s="109"/>
      <c r="L25" s="24"/>
    </row>
    <row r="26" spans="1:12" s="1" customFormat="1" ht="12" hidden="1" customHeight="1">
      <c r="A26" s="109"/>
      <c r="B26" s="112"/>
      <c r="C26" s="109"/>
      <c r="D26" s="19" t="s">
        <v>30</v>
      </c>
      <c r="E26" s="109"/>
      <c r="F26" s="109"/>
      <c r="G26" s="109"/>
      <c r="H26" s="109"/>
      <c r="I26" s="109"/>
      <c r="J26" s="109"/>
      <c r="L26" s="24"/>
    </row>
    <row r="27" spans="1:12" s="7" customFormat="1" ht="16.5" hidden="1" customHeight="1">
      <c r="A27" s="116"/>
      <c r="B27" s="117"/>
      <c r="C27" s="116"/>
      <c r="D27" s="116"/>
      <c r="E27" s="217" t="s">
        <v>1</v>
      </c>
      <c r="F27" s="217"/>
      <c r="G27" s="217"/>
      <c r="H27" s="217"/>
      <c r="I27" s="116"/>
      <c r="J27" s="116"/>
      <c r="L27" s="77"/>
    </row>
    <row r="28" spans="1:12" s="1" customFormat="1" ht="6.95" hidden="1" customHeight="1">
      <c r="A28" s="109"/>
      <c r="B28" s="112"/>
      <c r="C28" s="109"/>
      <c r="D28" s="109"/>
      <c r="E28" s="109"/>
      <c r="F28" s="109"/>
      <c r="G28" s="109"/>
      <c r="H28" s="109"/>
      <c r="I28" s="109"/>
      <c r="J28" s="109"/>
      <c r="L28" s="24"/>
    </row>
    <row r="29" spans="1:12" s="1" customFormat="1" ht="6.95" hidden="1" customHeight="1">
      <c r="A29" s="109"/>
      <c r="B29" s="112"/>
      <c r="C29" s="109"/>
      <c r="D29" s="118"/>
      <c r="E29" s="118"/>
      <c r="F29" s="118"/>
      <c r="G29" s="118"/>
      <c r="H29" s="118"/>
      <c r="I29" s="118"/>
      <c r="J29" s="118"/>
      <c r="K29" s="43"/>
      <c r="L29" s="24"/>
    </row>
    <row r="30" spans="1:12" s="1" customFormat="1" ht="25.35" hidden="1" customHeight="1">
      <c r="A30" s="109"/>
      <c r="B30" s="112"/>
      <c r="C30" s="109"/>
      <c r="D30" s="119" t="s">
        <v>31</v>
      </c>
      <c r="E30" s="109"/>
      <c r="F30" s="109"/>
      <c r="G30" s="109"/>
      <c r="H30" s="109"/>
      <c r="I30" s="109"/>
      <c r="J30" s="120">
        <f>ROUND(J126, 2)</f>
        <v>0</v>
      </c>
      <c r="L30" s="24"/>
    </row>
    <row r="31" spans="1:12" s="1" customFormat="1" ht="6.95" hidden="1" customHeight="1">
      <c r="A31" s="109"/>
      <c r="B31" s="112"/>
      <c r="C31" s="109"/>
      <c r="D31" s="118"/>
      <c r="E31" s="118"/>
      <c r="F31" s="118"/>
      <c r="G31" s="118"/>
      <c r="H31" s="118"/>
      <c r="I31" s="118"/>
      <c r="J31" s="118"/>
      <c r="K31" s="43"/>
      <c r="L31" s="24"/>
    </row>
    <row r="32" spans="1:12" s="1" customFormat="1" ht="14.45" hidden="1" customHeight="1">
      <c r="A32" s="109"/>
      <c r="B32" s="112"/>
      <c r="C32" s="109"/>
      <c r="D32" s="109"/>
      <c r="E32" s="109"/>
      <c r="F32" s="121" t="s">
        <v>33</v>
      </c>
      <c r="G32" s="109"/>
      <c r="H32" s="109"/>
      <c r="I32" s="121" t="s">
        <v>32</v>
      </c>
      <c r="J32" s="121" t="s">
        <v>34</v>
      </c>
      <c r="L32" s="24"/>
    </row>
    <row r="33" spans="1:12" s="1" customFormat="1" ht="14.45" hidden="1" customHeight="1">
      <c r="A33" s="109"/>
      <c r="B33" s="112"/>
      <c r="C33" s="109"/>
      <c r="D33" s="122" t="s">
        <v>35</v>
      </c>
      <c r="E33" s="19" t="s">
        <v>36</v>
      </c>
      <c r="F33" s="123">
        <f>ROUND((SUM(BE126:BE168)),  2)</f>
        <v>0</v>
      </c>
      <c r="G33" s="109"/>
      <c r="H33" s="109"/>
      <c r="I33" s="124">
        <v>0.21</v>
      </c>
      <c r="J33" s="123">
        <f>ROUND(((SUM(BE126:BE168))*I33),  2)</f>
        <v>0</v>
      </c>
      <c r="L33" s="24"/>
    </row>
    <row r="34" spans="1:12" s="1" customFormat="1" ht="14.45" hidden="1" customHeight="1">
      <c r="A34" s="109"/>
      <c r="B34" s="112"/>
      <c r="C34" s="109"/>
      <c r="D34" s="109"/>
      <c r="E34" s="19" t="s">
        <v>37</v>
      </c>
      <c r="F34" s="123">
        <f>ROUND((SUM(BF126:BF168)),  2)</f>
        <v>0</v>
      </c>
      <c r="G34" s="109"/>
      <c r="H34" s="109"/>
      <c r="I34" s="124">
        <v>0.15</v>
      </c>
      <c r="J34" s="123">
        <f>ROUND(((SUM(BF126:BF168))*I34),  2)</f>
        <v>0</v>
      </c>
      <c r="L34" s="24"/>
    </row>
    <row r="35" spans="1:12" s="1" customFormat="1" ht="14.45" hidden="1" customHeight="1">
      <c r="A35" s="109"/>
      <c r="B35" s="112"/>
      <c r="C35" s="109"/>
      <c r="D35" s="109"/>
      <c r="E35" s="19" t="s">
        <v>38</v>
      </c>
      <c r="F35" s="123">
        <f>ROUND((SUM(BG126:BG168)),  2)</f>
        <v>0</v>
      </c>
      <c r="G35" s="109"/>
      <c r="H35" s="109"/>
      <c r="I35" s="124">
        <v>0.21</v>
      </c>
      <c r="J35" s="123">
        <f>0</f>
        <v>0</v>
      </c>
      <c r="L35" s="24"/>
    </row>
    <row r="36" spans="1:12" s="1" customFormat="1" ht="14.45" hidden="1" customHeight="1">
      <c r="A36" s="109"/>
      <c r="B36" s="112"/>
      <c r="C36" s="109"/>
      <c r="D36" s="109"/>
      <c r="E36" s="19" t="s">
        <v>39</v>
      </c>
      <c r="F36" s="123">
        <f>ROUND((SUM(BH126:BH168)),  2)</f>
        <v>0</v>
      </c>
      <c r="G36" s="109"/>
      <c r="H36" s="109"/>
      <c r="I36" s="124">
        <v>0.15</v>
      </c>
      <c r="J36" s="123">
        <f>0</f>
        <v>0</v>
      </c>
      <c r="L36" s="24"/>
    </row>
    <row r="37" spans="1:12" s="1" customFormat="1" ht="14.45" hidden="1" customHeight="1">
      <c r="A37" s="109"/>
      <c r="B37" s="112"/>
      <c r="C37" s="109"/>
      <c r="D37" s="109"/>
      <c r="E37" s="19" t="s">
        <v>40</v>
      </c>
      <c r="F37" s="123">
        <f>ROUND((SUM(BI126:BI168)),  2)</f>
        <v>0</v>
      </c>
      <c r="G37" s="109"/>
      <c r="H37" s="109"/>
      <c r="I37" s="124">
        <v>0</v>
      </c>
      <c r="J37" s="123">
        <f>0</f>
        <v>0</v>
      </c>
      <c r="L37" s="24"/>
    </row>
    <row r="38" spans="1:12" s="1" customFormat="1" ht="6.95" hidden="1" customHeight="1">
      <c r="A38" s="109"/>
      <c r="B38" s="112"/>
      <c r="C38" s="109"/>
      <c r="D38" s="109"/>
      <c r="E38" s="109"/>
      <c r="F38" s="109"/>
      <c r="G38" s="109"/>
      <c r="H38" s="109"/>
      <c r="I38" s="109"/>
      <c r="J38" s="109"/>
      <c r="L38" s="24"/>
    </row>
    <row r="39" spans="1:12" s="1" customFormat="1" ht="25.35" hidden="1" customHeight="1">
      <c r="A39" s="109"/>
      <c r="B39" s="112"/>
      <c r="C39" s="125"/>
      <c r="D39" s="126" t="s">
        <v>41</v>
      </c>
      <c r="E39" s="127"/>
      <c r="F39" s="127"/>
      <c r="G39" s="128" t="s">
        <v>42</v>
      </c>
      <c r="H39" s="129" t="s">
        <v>43</v>
      </c>
      <c r="I39" s="127"/>
      <c r="J39" s="130">
        <f>SUM(J30:J37)</f>
        <v>0</v>
      </c>
      <c r="K39" s="79"/>
      <c r="L39" s="24"/>
    </row>
    <row r="40" spans="1:12" s="1" customFormat="1" ht="14.45" hidden="1" customHeight="1">
      <c r="A40" s="109"/>
      <c r="B40" s="112"/>
      <c r="C40" s="109"/>
      <c r="D40" s="109"/>
      <c r="E40" s="109"/>
      <c r="F40" s="109"/>
      <c r="G40" s="109"/>
      <c r="H40" s="109"/>
      <c r="I40" s="109"/>
      <c r="J40" s="109"/>
      <c r="L40" s="24"/>
    </row>
    <row r="41" spans="1:12" ht="14.45" hidden="1" customHeight="1">
      <c r="B41" s="112"/>
      <c r="L41" s="16"/>
    </row>
    <row r="42" spans="1:12" ht="14.45" hidden="1" customHeight="1">
      <c r="B42" s="112"/>
      <c r="L42" s="16"/>
    </row>
    <row r="43" spans="1:12" ht="14.45" hidden="1" customHeight="1">
      <c r="B43" s="112"/>
      <c r="L43" s="16"/>
    </row>
    <row r="44" spans="1:12" ht="14.45" hidden="1" customHeight="1">
      <c r="B44" s="112"/>
      <c r="L44" s="16"/>
    </row>
    <row r="45" spans="1:12" ht="14.45" hidden="1" customHeight="1">
      <c r="B45" s="112"/>
      <c r="L45" s="16"/>
    </row>
    <row r="46" spans="1:12" ht="14.45" hidden="1" customHeight="1">
      <c r="B46" s="112"/>
      <c r="L46" s="16"/>
    </row>
    <row r="47" spans="1:12" ht="14.45" hidden="1" customHeight="1">
      <c r="B47" s="112"/>
      <c r="L47" s="16"/>
    </row>
    <row r="48" spans="1:12" ht="14.45" hidden="1" customHeight="1">
      <c r="B48" s="112"/>
      <c r="L48" s="16"/>
    </row>
    <row r="49" spans="1:12" ht="14.45" hidden="1" customHeight="1">
      <c r="B49" s="112"/>
      <c r="L49" s="16"/>
    </row>
    <row r="50" spans="1:12" s="1" customFormat="1" ht="14.45" hidden="1" customHeight="1">
      <c r="A50" s="109"/>
      <c r="B50" s="112"/>
      <c r="C50" s="109"/>
      <c r="D50" s="131" t="s">
        <v>44</v>
      </c>
      <c r="E50" s="132"/>
      <c r="F50" s="132"/>
      <c r="G50" s="131" t="s">
        <v>45</v>
      </c>
      <c r="H50" s="132"/>
      <c r="I50" s="132"/>
      <c r="J50" s="132"/>
      <c r="K50" s="33"/>
      <c r="L50" s="24"/>
    </row>
    <row r="51" spans="1:12" hidden="1">
      <c r="B51" s="112"/>
      <c r="L51" s="16"/>
    </row>
    <row r="52" spans="1:12" hidden="1">
      <c r="B52" s="112"/>
      <c r="L52" s="16"/>
    </row>
    <row r="53" spans="1:12" hidden="1">
      <c r="B53" s="112"/>
      <c r="L53" s="16"/>
    </row>
    <row r="54" spans="1:12" hidden="1">
      <c r="B54" s="112"/>
      <c r="L54" s="16"/>
    </row>
    <row r="55" spans="1:12" hidden="1">
      <c r="B55" s="112"/>
      <c r="L55" s="16"/>
    </row>
    <row r="56" spans="1:12" hidden="1">
      <c r="B56" s="112"/>
      <c r="L56" s="16"/>
    </row>
    <row r="57" spans="1:12" hidden="1">
      <c r="B57" s="112"/>
      <c r="L57" s="16"/>
    </row>
    <row r="58" spans="1:12" hidden="1">
      <c r="B58" s="112"/>
      <c r="L58" s="16"/>
    </row>
    <row r="59" spans="1:12" hidden="1">
      <c r="B59" s="112"/>
      <c r="L59" s="16"/>
    </row>
    <row r="60" spans="1:12" hidden="1">
      <c r="B60" s="112"/>
      <c r="L60" s="16"/>
    </row>
    <row r="61" spans="1:12" s="1" customFormat="1" ht="12.75" hidden="1">
      <c r="A61" s="109"/>
      <c r="B61" s="112"/>
      <c r="C61" s="109"/>
      <c r="D61" s="133" t="s">
        <v>46</v>
      </c>
      <c r="E61" s="134"/>
      <c r="F61" s="135" t="s">
        <v>47</v>
      </c>
      <c r="G61" s="133" t="s">
        <v>46</v>
      </c>
      <c r="H61" s="134"/>
      <c r="I61" s="134"/>
      <c r="J61" s="136" t="s">
        <v>47</v>
      </c>
      <c r="K61" s="26"/>
      <c r="L61" s="24"/>
    </row>
    <row r="62" spans="1:12" hidden="1">
      <c r="B62" s="112"/>
      <c r="L62" s="16"/>
    </row>
    <row r="63" spans="1:12" hidden="1">
      <c r="B63" s="112"/>
      <c r="L63" s="16"/>
    </row>
    <row r="64" spans="1:12" hidden="1">
      <c r="B64" s="112"/>
      <c r="L64" s="16"/>
    </row>
    <row r="65" spans="1:12" s="1" customFormat="1" ht="12.75" hidden="1">
      <c r="A65" s="109"/>
      <c r="B65" s="112"/>
      <c r="C65" s="109"/>
      <c r="D65" s="131" t="s">
        <v>48</v>
      </c>
      <c r="E65" s="132"/>
      <c r="F65" s="132"/>
      <c r="G65" s="131" t="s">
        <v>49</v>
      </c>
      <c r="H65" s="132"/>
      <c r="I65" s="132"/>
      <c r="J65" s="132"/>
      <c r="K65" s="33"/>
      <c r="L65" s="24"/>
    </row>
    <row r="66" spans="1:12" hidden="1">
      <c r="B66" s="112"/>
      <c r="L66" s="16"/>
    </row>
    <row r="67" spans="1:12" hidden="1">
      <c r="B67" s="112"/>
      <c r="L67" s="16"/>
    </row>
    <row r="68" spans="1:12" hidden="1">
      <c r="B68" s="112"/>
      <c r="L68" s="16"/>
    </row>
    <row r="69" spans="1:12" hidden="1">
      <c r="B69" s="112"/>
      <c r="L69" s="16"/>
    </row>
    <row r="70" spans="1:12" hidden="1">
      <c r="B70" s="112"/>
      <c r="L70" s="16"/>
    </row>
    <row r="71" spans="1:12" hidden="1">
      <c r="B71" s="112"/>
      <c r="L71" s="16"/>
    </row>
    <row r="72" spans="1:12" hidden="1">
      <c r="B72" s="112"/>
      <c r="L72" s="16"/>
    </row>
    <row r="73" spans="1:12" hidden="1">
      <c r="B73" s="112"/>
      <c r="L73" s="16"/>
    </row>
    <row r="74" spans="1:12" hidden="1">
      <c r="B74" s="112"/>
      <c r="L74" s="16"/>
    </row>
    <row r="75" spans="1:12" hidden="1">
      <c r="B75" s="112"/>
      <c r="L75" s="16"/>
    </row>
    <row r="76" spans="1:12" s="1" customFormat="1" ht="12.75" hidden="1">
      <c r="A76" s="109"/>
      <c r="B76" s="112"/>
      <c r="C76" s="109"/>
      <c r="D76" s="133" t="s">
        <v>46</v>
      </c>
      <c r="E76" s="134"/>
      <c r="F76" s="135" t="s">
        <v>47</v>
      </c>
      <c r="G76" s="133" t="s">
        <v>46</v>
      </c>
      <c r="H76" s="134"/>
      <c r="I76" s="134"/>
      <c r="J76" s="136" t="s">
        <v>47</v>
      </c>
      <c r="K76" s="26"/>
      <c r="L76" s="24"/>
    </row>
    <row r="77" spans="1:12" s="1" customFormat="1" ht="14.45" hidden="1" customHeight="1">
      <c r="A77" s="109"/>
      <c r="B77" s="137"/>
      <c r="C77" s="138"/>
      <c r="D77" s="138"/>
      <c r="E77" s="138"/>
      <c r="F77" s="138"/>
      <c r="G77" s="138"/>
      <c r="H77" s="138"/>
      <c r="I77" s="138"/>
      <c r="J77" s="138"/>
      <c r="K77" s="36"/>
      <c r="L77" s="24"/>
    </row>
    <row r="78" spans="1:12" hidden="1"/>
    <row r="79" spans="1:12" hidden="1"/>
    <row r="80" spans="1:12" hidden="1"/>
    <row r="81" spans="1:47" s="1" customFormat="1" ht="6.95" hidden="1" customHeight="1">
      <c r="A81" s="109"/>
      <c r="B81" s="110"/>
      <c r="C81" s="111"/>
      <c r="D81" s="111"/>
      <c r="E81" s="111"/>
      <c r="F81" s="111"/>
      <c r="G81" s="111"/>
      <c r="H81" s="111"/>
      <c r="I81" s="111"/>
      <c r="J81" s="111"/>
      <c r="K81" s="38"/>
      <c r="L81" s="24"/>
    </row>
    <row r="82" spans="1:47" s="1" customFormat="1" ht="24.95" hidden="1" customHeight="1">
      <c r="A82" s="109"/>
      <c r="B82" s="112"/>
      <c r="C82" s="113" t="s">
        <v>90</v>
      </c>
      <c r="D82" s="109"/>
      <c r="E82" s="109"/>
      <c r="F82" s="109"/>
      <c r="G82" s="109"/>
      <c r="H82" s="109"/>
      <c r="I82" s="109"/>
      <c r="J82" s="109"/>
      <c r="L82" s="24"/>
    </row>
    <row r="83" spans="1:47" s="1" customFormat="1" ht="6.95" hidden="1" customHeight="1">
      <c r="A83" s="109"/>
      <c r="B83" s="112"/>
      <c r="C83" s="109"/>
      <c r="D83" s="109"/>
      <c r="E83" s="109"/>
      <c r="F83" s="109"/>
      <c r="G83" s="109"/>
      <c r="H83" s="109"/>
      <c r="I83" s="109"/>
      <c r="J83" s="109"/>
      <c r="L83" s="24"/>
    </row>
    <row r="84" spans="1:47" s="1" customFormat="1" ht="12" hidden="1" customHeight="1">
      <c r="A84" s="109"/>
      <c r="B84" s="112"/>
      <c r="C84" s="19" t="s">
        <v>14</v>
      </c>
      <c r="D84" s="109"/>
      <c r="E84" s="109"/>
      <c r="F84" s="109"/>
      <c r="G84" s="109"/>
      <c r="H84" s="109"/>
      <c r="I84" s="109"/>
      <c r="J84" s="109"/>
      <c r="L84" s="24"/>
    </row>
    <row r="85" spans="1:47" s="1" customFormat="1" ht="26.25" hidden="1" customHeight="1">
      <c r="A85" s="109"/>
      <c r="B85" s="112"/>
      <c r="C85" s="109"/>
      <c r="D85" s="109"/>
      <c r="E85" s="214" t="str">
        <f>E7</f>
        <v>Rekonstrukce plynové kotelny v objektu č.p.26,ul.Ševčíkova , Horažďovice</v>
      </c>
      <c r="F85" s="215"/>
      <c r="G85" s="215"/>
      <c r="H85" s="215"/>
      <c r="I85" s="109"/>
      <c r="J85" s="109"/>
      <c r="L85" s="24"/>
    </row>
    <row r="86" spans="1:47" s="1" customFormat="1" ht="12" hidden="1" customHeight="1">
      <c r="A86" s="109"/>
      <c r="B86" s="112"/>
      <c r="C86" s="19" t="s">
        <v>87</v>
      </c>
      <c r="D86" s="109"/>
      <c r="E86" s="109"/>
      <c r="F86" s="109"/>
      <c r="G86" s="109"/>
      <c r="H86" s="109"/>
      <c r="I86" s="109"/>
      <c r="J86" s="109"/>
      <c r="L86" s="24"/>
    </row>
    <row r="87" spans="1:47" s="1" customFormat="1" ht="16.5" hidden="1" customHeight="1">
      <c r="A87" s="109"/>
      <c r="B87" s="112"/>
      <c r="C87" s="109"/>
      <c r="D87" s="109"/>
      <c r="E87" s="181" t="str">
        <f>E9</f>
        <v>02 - D.1 - Demontáž stávající kotelny</v>
      </c>
      <c r="F87" s="213"/>
      <c r="G87" s="213"/>
      <c r="H87" s="213"/>
      <c r="I87" s="109"/>
      <c r="J87" s="109"/>
      <c r="L87" s="24"/>
    </row>
    <row r="88" spans="1:47" s="1" customFormat="1" ht="6.95" hidden="1" customHeight="1">
      <c r="A88" s="109"/>
      <c r="B88" s="112"/>
      <c r="C88" s="109"/>
      <c r="D88" s="109"/>
      <c r="E88" s="109"/>
      <c r="F88" s="109"/>
      <c r="G88" s="109"/>
      <c r="H88" s="109"/>
      <c r="I88" s="109"/>
      <c r="J88" s="109"/>
      <c r="L88" s="24"/>
    </row>
    <row r="89" spans="1:47" s="1" customFormat="1" ht="12" hidden="1" customHeight="1">
      <c r="A89" s="109"/>
      <c r="B89" s="112"/>
      <c r="C89" s="19" t="s">
        <v>18</v>
      </c>
      <c r="D89" s="109"/>
      <c r="E89" s="109"/>
      <c r="F89" s="114" t="str">
        <f>F12</f>
        <v>Horažďovice</v>
      </c>
      <c r="G89" s="109"/>
      <c r="H89" s="109"/>
      <c r="I89" s="19" t="s">
        <v>20</v>
      </c>
      <c r="J89" s="115" t="str">
        <f>IF(J12="","",J12)</f>
        <v>17. 2. 2023</v>
      </c>
      <c r="L89" s="24"/>
    </row>
    <row r="90" spans="1:47" s="1" customFormat="1" ht="6.95" hidden="1" customHeight="1">
      <c r="A90" s="109"/>
      <c r="B90" s="112"/>
      <c r="C90" s="109"/>
      <c r="D90" s="109"/>
      <c r="E90" s="109"/>
      <c r="F90" s="109"/>
      <c r="G90" s="109"/>
      <c r="H90" s="109"/>
      <c r="I90" s="109"/>
      <c r="J90" s="109"/>
      <c r="L90" s="24"/>
    </row>
    <row r="91" spans="1:47" s="1" customFormat="1" ht="15.2" hidden="1" customHeight="1">
      <c r="A91" s="109"/>
      <c r="B91" s="112"/>
      <c r="C91" s="19" t="s">
        <v>22</v>
      </c>
      <c r="D91" s="109"/>
      <c r="E91" s="109"/>
      <c r="F91" s="114" t="str">
        <f>E15</f>
        <v xml:space="preserve"> </v>
      </c>
      <c r="G91" s="109"/>
      <c r="H91" s="109"/>
      <c r="I91" s="19" t="s">
        <v>27</v>
      </c>
      <c r="J91" s="139" t="str">
        <f>E21</f>
        <v>Ing. Pavel Míka</v>
      </c>
      <c r="L91" s="24"/>
    </row>
    <row r="92" spans="1:47" s="1" customFormat="1" ht="15.2" hidden="1" customHeight="1">
      <c r="A92" s="109"/>
      <c r="B92" s="112"/>
      <c r="C92" s="19" t="s">
        <v>26</v>
      </c>
      <c r="D92" s="109"/>
      <c r="E92" s="109"/>
      <c r="F92" s="114" t="str">
        <f>IF(E18="","",E18)</f>
        <v xml:space="preserve"> </v>
      </c>
      <c r="G92" s="109"/>
      <c r="H92" s="109"/>
      <c r="I92" s="19" t="s">
        <v>29</v>
      </c>
      <c r="J92" s="139" t="str">
        <f>E24</f>
        <v xml:space="preserve"> </v>
      </c>
      <c r="L92" s="24"/>
    </row>
    <row r="93" spans="1:47" s="1" customFormat="1" ht="10.35" hidden="1" customHeight="1">
      <c r="A93" s="109"/>
      <c r="B93" s="112"/>
      <c r="C93" s="109"/>
      <c r="D93" s="109"/>
      <c r="E93" s="109"/>
      <c r="F93" s="109"/>
      <c r="G93" s="109"/>
      <c r="H93" s="109"/>
      <c r="I93" s="109"/>
      <c r="J93" s="109"/>
      <c r="L93" s="24"/>
    </row>
    <row r="94" spans="1:47" s="1" customFormat="1" ht="29.25" hidden="1" customHeight="1">
      <c r="A94" s="109"/>
      <c r="B94" s="112"/>
      <c r="C94" s="140" t="s">
        <v>91</v>
      </c>
      <c r="D94" s="125"/>
      <c r="E94" s="125"/>
      <c r="F94" s="125"/>
      <c r="G94" s="125"/>
      <c r="H94" s="125"/>
      <c r="I94" s="125"/>
      <c r="J94" s="141" t="s">
        <v>92</v>
      </c>
      <c r="K94" s="78"/>
      <c r="L94" s="24"/>
    </row>
    <row r="95" spans="1:47" s="1" customFormat="1" ht="10.35" hidden="1" customHeight="1">
      <c r="A95" s="109"/>
      <c r="B95" s="112"/>
      <c r="C95" s="109"/>
      <c r="D95" s="109"/>
      <c r="E95" s="109"/>
      <c r="F95" s="109"/>
      <c r="G95" s="109"/>
      <c r="H95" s="109"/>
      <c r="I95" s="109"/>
      <c r="J95" s="109"/>
      <c r="L95" s="24"/>
    </row>
    <row r="96" spans="1:47" s="1" customFormat="1" ht="22.9" hidden="1" customHeight="1">
      <c r="A96" s="109"/>
      <c r="B96" s="112"/>
      <c r="C96" s="142" t="s">
        <v>93</v>
      </c>
      <c r="D96" s="109"/>
      <c r="E96" s="109"/>
      <c r="F96" s="109"/>
      <c r="G96" s="109"/>
      <c r="H96" s="109"/>
      <c r="I96" s="109"/>
      <c r="J96" s="120">
        <f>J126</f>
        <v>0</v>
      </c>
      <c r="L96" s="24"/>
      <c r="AU96" s="13" t="s">
        <v>94</v>
      </c>
    </row>
    <row r="97" spans="1:12" s="8" customFormat="1" ht="24.95" hidden="1" customHeight="1">
      <c r="A97" s="143"/>
      <c r="B97" s="144"/>
      <c r="C97" s="143"/>
      <c r="D97" s="145" t="s">
        <v>726</v>
      </c>
      <c r="E97" s="146"/>
      <c r="F97" s="146"/>
      <c r="G97" s="146"/>
      <c r="H97" s="146"/>
      <c r="I97" s="146"/>
      <c r="J97" s="147">
        <f>J127</f>
        <v>0</v>
      </c>
      <c r="L97" s="80"/>
    </row>
    <row r="98" spans="1:12" s="9" customFormat="1" ht="19.899999999999999" hidden="1" customHeight="1">
      <c r="A98" s="148"/>
      <c r="B98" s="149"/>
      <c r="C98" s="148"/>
      <c r="D98" s="150" t="s">
        <v>727</v>
      </c>
      <c r="E98" s="151"/>
      <c r="F98" s="151"/>
      <c r="G98" s="151"/>
      <c r="H98" s="151"/>
      <c r="I98" s="151"/>
      <c r="J98" s="152">
        <f>J128</f>
        <v>0</v>
      </c>
      <c r="L98" s="81"/>
    </row>
    <row r="99" spans="1:12" s="8" customFormat="1" ht="24.95" hidden="1" customHeight="1">
      <c r="A99" s="143"/>
      <c r="B99" s="144"/>
      <c r="C99" s="143"/>
      <c r="D99" s="145" t="s">
        <v>95</v>
      </c>
      <c r="E99" s="146"/>
      <c r="F99" s="146"/>
      <c r="G99" s="146"/>
      <c r="H99" s="146"/>
      <c r="I99" s="146"/>
      <c r="J99" s="147">
        <f>J130</f>
        <v>0</v>
      </c>
      <c r="L99" s="80"/>
    </row>
    <row r="100" spans="1:12" s="9" customFormat="1" ht="19.899999999999999" hidden="1" customHeight="1">
      <c r="A100" s="148"/>
      <c r="B100" s="149"/>
      <c r="C100" s="148"/>
      <c r="D100" s="150" t="s">
        <v>96</v>
      </c>
      <c r="E100" s="151"/>
      <c r="F100" s="151"/>
      <c r="G100" s="151"/>
      <c r="H100" s="151"/>
      <c r="I100" s="151"/>
      <c r="J100" s="152">
        <f>J131</f>
        <v>0</v>
      </c>
      <c r="L100" s="81"/>
    </row>
    <row r="101" spans="1:12" s="9" customFormat="1" ht="19.899999999999999" hidden="1" customHeight="1">
      <c r="A101" s="148"/>
      <c r="B101" s="149"/>
      <c r="C101" s="148"/>
      <c r="D101" s="150" t="s">
        <v>99</v>
      </c>
      <c r="E101" s="151"/>
      <c r="F101" s="151"/>
      <c r="G101" s="151"/>
      <c r="H101" s="151"/>
      <c r="I101" s="151"/>
      <c r="J101" s="152">
        <f>J133</f>
        <v>0</v>
      </c>
      <c r="L101" s="81"/>
    </row>
    <row r="102" spans="1:12" s="9" customFormat="1" ht="14.85" hidden="1" customHeight="1">
      <c r="A102" s="148"/>
      <c r="B102" s="149"/>
      <c r="C102" s="148"/>
      <c r="D102" s="150" t="s">
        <v>728</v>
      </c>
      <c r="E102" s="151"/>
      <c r="F102" s="151"/>
      <c r="G102" s="151"/>
      <c r="H102" s="151"/>
      <c r="I102" s="151"/>
      <c r="J102" s="152">
        <f>J139</f>
        <v>0</v>
      </c>
      <c r="L102" s="81"/>
    </row>
    <row r="103" spans="1:12" s="9" customFormat="1" ht="19.899999999999999" hidden="1" customHeight="1">
      <c r="A103" s="148"/>
      <c r="B103" s="149"/>
      <c r="C103" s="148"/>
      <c r="D103" s="150" t="s">
        <v>101</v>
      </c>
      <c r="E103" s="151"/>
      <c r="F103" s="151"/>
      <c r="G103" s="151"/>
      <c r="H103" s="151"/>
      <c r="I103" s="151"/>
      <c r="J103" s="152">
        <f>J148</f>
        <v>0</v>
      </c>
      <c r="L103" s="81"/>
    </row>
    <row r="104" spans="1:12" s="9" customFormat="1" ht="19.899999999999999" hidden="1" customHeight="1">
      <c r="A104" s="148"/>
      <c r="B104" s="149"/>
      <c r="C104" s="148"/>
      <c r="D104" s="150" t="s">
        <v>102</v>
      </c>
      <c r="E104" s="151"/>
      <c r="F104" s="151"/>
      <c r="G104" s="151"/>
      <c r="H104" s="151"/>
      <c r="I104" s="151"/>
      <c r="J104" s="152">
        <f>J155</f>
        <v>0</v>
      </c>
      <c r="L104" s="81"/>
    </row>
    <row r="105" spans="1:12" s="9" customFormat="1" ht="19.899999999999999" hidden="1" customHeight="1">
      <c r="A105" s="148"/>
      <c r="B105" s="149"/>
      <c r="C105" s="148"/>
      <c r="D105" s="150" t="s">
        <v>729</v>
      </c>
      <c r="E105" s="151"/>
      <c r="F105" s="151"/>
      <c r="G105" s="151"/>
      <c r="H105" s="151"/>
      <c r="I105" s="151"/>
      <c r="J105" s="152">
        <f>J164</f>
        <v>0</v>
      </c>
      <c r="L105" s="81"/>
    </row>
    <row r="106" spans="1:12" s="9" customFormat="1" ht="19.899999999999999" hidden="1" customHeight="1">
      <c r="A106" s="148"/>
      <c r="B106" s="149"/>
      <c r="C106" s="148"/>
      <c r="D106" s="150" t="s">
        <v>730</v>
      </c>
      <c r="E106" s="151"/>
      <c r="F106" s="151"/>
      <c r="G106" s="151"/>
      <c r="H106" s="151"/>
      <c r="I106" s="151"/>
      <c r="J106" s="152">
        <f>J167</f>
        <v>0</v>
      </c>
      <c r="L106" s="81"/>
    </row>
    <row r="107" spans="1:12" s="1" customFormat="1" ht="21.75" hidden="1" customHeight="1">
      <c r="A107" s="109"/>
      <c r="B107" s="112"/>
      <c r="C107" s="109"/>
      <c r="D107" s="109"/>
      <c r="E107" s="109"/>
      <c r="F107" s="109"/>
      <c r="G107" s="109"/>
      <c r="H107" s="109"/>
      <c r="I107" s="109"/>
      <c r="J107" s="109"/>
      <c r="L107" s="24"/>
    </row>
    <row r="108" spans="1:12" s="1" customFormat="1" ht="6.95" hidden="1" customHeight="1">
      <c r="A108" s="109"/>
      <c r="B108" s="137"/>
      <c r="C108" s="138"/>
      <c r="D108" s="138"/>
      <c r="E108" s="138"/>
      <c r="F108" s="138"/>
      <c r="G108" s="138"/>
      <c r="H108" s="138"/>
      <c r="I108" s="138"/>
      <c r="J108" s="138"/>
      <c r="K108" s="36"/>
      <c r="L108" s="24"/>
    </row>
    <row r="109" spans="1:12" hidden="1"/>
    <row r="110" spans="1:12" hidden="1"/>
    <row r="111" spans="1:12" hidden="1"/>
    <row r="112" spans="1:12" s="1" customFormat="1" ht="6.95" customHeight="1">
      <c r="A112" s="109"/>
      <c r="B112" s="110"/>
      <c r="C112" s="111"/>
      <c r="D112" s="111"/>
      <c r="E112" s="111"/>
      <c r="F112" s="111"/>
      <c r="G112" s="111"/>
      <c r="H112" s="111"/>
      <c r="I112" s="111"/>
      <c r="J112" s="111"/>
      <c r="K112" s="38"/>
      <c r="L112" s="24"/>
    </row>
    <row r="113" spans="1:63" s="1" customFormat="1" ht="24.95" customHeight="1">
      <c r="A113" s="109"/>
      <c r="B113" s="112"/>
      <c r="C113" s="113" t="s">
        <v>105</v>
      </c>
      <c r="D113" s="109"/>
      <c r="E113" s="109"/>
      <c r="F113" s="109"/>
      <c r="G113" s="109"/>
      <c r="H113" s="109"/>
      <c r="I113" s="109"/>
      <c r="J113" s="109"/>
      <c r="L113" s="24"/>
    </row>
    <row r="114" spans="1:63" s="1" customFormat="1" ht="6.95" customHeight="1">
      <c r="A114" s="109"/>
      <c r="B114" s="112"/>
      <c r="C114" s="109"/>
      <c r="D114" s="109"/>
      <c r="E114" s="109"/>
      <c r="F114" s="109"/>
      <c r="G114" s="109"/>
      <c r="H114" s="109"/>
      <c r="I114" s="109"/>
      <c r="J114" s="109"/>
      <c r="L114" s="24"/>
    </row>
    <row r="115" spans="1:63" s="1" customFormat="1" ht="12" customHeight="1">
      <c r="A115" s="109"/>
      <c r="B115" s="112"/>
      <c r="C115" s="19" t="s">
        <v>14</v>
      </c>
      <c r="D115" s="109"/>
      <c r="E115" s="109"/>
      <c r="F115" s="109"/>
      <c r="G115" s="109"/>
      <c r="H115" s="109"/>
      <c r="I115" s="109"/>
      <c r="J115" s="109"/>
      <c r="L115" s="24"/>
    </row>
    <row r="116" spans="1:63" s="1" customFormat="1" ht="26.25" customHeight="1">
      <c r="A116" s="109"/>
      <c r="B116" s="112"/>
      <c r="C116" s="109"/>
      <c r="D116" s="109"/>
      <c r="E116" s="214" t="str">
        <f>E7</f>
        <v>Rekonstrukce plynové kotelny v objektu č.p.26,ul.Ševčíkova , Horažďovice</v>
      </c>
      <c r="F116" s="215"/>
      <c r="G116" s="215"/>
      <c r="H116" s="215"/>
      <c r="I116" s="109"/>
      <c r="J116" s="109"/>
      <c r="L116" s="24"/>
    </row>
    <row r="117" spans="1:63" s="1" customFormat="1" ht="12" customHeight="1">
      <c r="A117" s="109"/>
      <c r="B117" s="112"/>
      <c r="C117" s="19" t="s">
        <v>87</v>
      </c>
      <c r="D117" s="109"/>
      <c r="E117" s="109"/>
      <c r="F117" s="109"/>
      <c r="G117" s="109"/>
      <c r="H117" s="109"/>
      <c r="I117" s="109"/>
      <c r="J117" s="109"/>
      <c r="L117" s="24"/>
    </row>
    <row r="118" spans="1:63" s="1" customFormat="1" ht="16.5" customHeight="1">
      <c r="A118" s="109"/>
      <c r="B118" s="112"/>
      <c r="C118" s="109"/>
      <c r="D118" s="109"/>
      <c r="E118" s="181" t="str">
        <f>E9</f>
        <v>02 - D.1 - Demontáž stávající kotelny</v>
      </c>
      <c r="F118" s="213"/>
      <c r="G118" s="213"/>
      <c r="H118" s="213"/>
      <c r="I118" s="109"/>
      <c r="J118" s="109"/>
      <c r="L118" s="24"/>
    </row>
    <row r="119" spans="1:63" s="1" customFormat="1" ht="6.95" customHeight="1">
      <c r="A119" s="109"/>
      <c r="B119" s="112"/>
      <c r="C119" s="109"/>
      <c r="D119" s="109"/>
      <c r="E119" s="109"/>
      <c r="F119" s="109"/>
      <c r="G119" s="109"/>
      <c r="H119" s="109"/>
      <c r="I119" s="109"/>
      <c r="J119" s="109"/>
      <c r="L119" s="24"/>
    </row>
    <row r="120" spans="1:63" s="1" customFormat="1" ht="12" customHeight="1">
      <c r="A120" s="109"/>
      <c r="B120" s="112"/>
      <c r="C120" s="19" t="s">
        <v>18</v>
      </c>
      <c r="D120" s="109"/>
      <c r="E120" s="109"/>
      <c r="F120" s="114" t="str">
        <f>F12</f>
        <v>Horažďovice</v>
      </c>
      <c r="G120" s="109"/>
      <c r="H120" s="109"/>
      <c r="I120" s="19" t="s">
        <v>20</v>
      </c>
      <c r="J120" s="115" t="str">
        <f>IF(J12="","",J12)</f>
        <v>17. 2. 2023</v>
      </c>
      <c r="L120" s="24"/>
    </row>
    <row r="121" spans="1:63" s="1" customFormat="1" ht="6.95" customHeight="1">
      <c r="A121" s="109"/>
      <c r="B121" s="112"/>
      <c r="C121" s="109"/>
      <c r="D121" s="109"/>
      <c r="E121" s="109"/>
      <c r="F121" s="109"/>
      <c r="G121" s="109"/>
      <c r="H121" s="109"/>
      <c r="I121" s="109"/>
      <c r="J121" s="109"/>
      <c r="L121" s="24"/>
    </row>
    <row r="122" spans="1:63" s="1" customFormat="1" ht="15.2" customHeight="1">
      <c r="A122" s="109"/>
      <c r="B122" s="112"/>
      <c r="C122" s="19" t="s">
        <v>22</v>
      </c>
      <c r="D122" s="109"/>
      <c r="E122" s="109"/>
      <c r="F122" s="114" t="str">
        <f>E15</f>
        <v xml:space="preserve"> </v>
      </c>
      <c r="G122" s="109"/>
      <c r="H122" s="109"/>
      <c r="I122" s="19" t="s">
        <v>27</v>
      </c>
      <c r="J122" s="139" t="str">
        <f>E21</f>
        <v>Ing. Pavel Míka</v>
      </c>
      <c r="L122" s="24"/>
    </row>
    <row r="123" spans="1:63" s="1" customFormat="1" ht="15.2" customHeight="1">
      <c r="A123" s="109"/>
      <c r="B123" s="112"/>
      <c r="C123" s="19" t="s">
        <v>26</v>
      </c>
      <c r="D123" s="109"/>
      <c r="E123" s="109"/>
      <c r="F123" s="114" t="str">
        <f>IF(E18="","",E18)</f>
        <v xml:space="preserve"> </v>
      </c>
      <c r="G123" s="109"/>
      <c r="H123" s="109"/>
      <c r="I123" s="19" t="s">
        <v>29</v>
      </c>
      <c r="J123" s="139" t="str">
        <f>E24</f>
        <v xml:space="preserve"> </v>
      </c>
      <c r="L123" s="24"/>
    </row>
    <row r="124" spans="1:63" s="1" customFormat="1" ht="10.35" customHeight="1">
      <c r="A124" s="109"/>
      <c r="B124" s="112"/>
      <c r="C124" s="109"/>
      <c r="D124" s="109"/>
      <c r="E124" s="109"/>
      <c r="F124" s="109"/>
      <c r="G124" s="109"/>
      <c r="H124" s="109"/>
      <c r="I124" s="109"/>
      <c r="J124" s="109"/>
      <c r="L124" s="24"/>
    </row>
    <row r="125" spans="1:63" s="10" customFormat="1" ht="29.25" customHeight="1">
      <c r="A125" s="153"/>
      <c r="B125" s="154"/>
      <c r="C125" s="155" t="s">
        <v>106</v>
      </c>
      <c r="D125" s="156" t="s">
        <v>56</v>
      </c>
      <c r="E125" s="156" t="s">
        <v>52</v>
      </c>
      <c r="F125" s="156" t="s">
        <v>53</v>
      </c>
      <c r="G125" s="156" t="s">
        <v>107</v>
      </c>
      <c r="H125" s="156" t="s">
        <v>108</v>
      </c>
      <c r="I125" s="156" t="s">
        <v>109</v>
      </c>
      <c r="J125" s="157" t="s">
        <v>92</v>
      </c>
      <c r="K125" s="83" t="s">
        <v>110</v>
      </c>
      <c r="L125" s="82"/>
      <c r="M125" s="48" t="s">
        <v>1</v>
      </c>
      <c r="N125" s="49" t="s">
        <v>35</v>
      </c>
      <c r="O125" s="49" t="s">
        <v>111</v>
      </c>
      <c r="P125" s="49" t="s">
        <v>112</v>
      </c>
      <c r="Q125" s="49" t="s">
        <v>113</v>
      </c>
      <c r="R125" s="49" t="s">
        <v>114</v>
      </c>
      <c r="S125" s="49" t="s">
        <v>115</v>
      </c>
      <c r="T125" s="50" t="s">
        <v>116</v>
      </c>
    </row>
    <row r="126" spans="1:63" s="1" customFormat="1" ht="22.9" customHeight="1">
      <c r="A126" s="109"/>
      <c r="B126" s="112"/>
      <c r="C126" s="158" t="s">
        <v>117</v>
      </c>
      <c r="D126" s="109"/>
      <c r="E126" s="109"/>
      <c r="F126" s="109"/>
      <c r="G126" s="109"/>
      <c r="H126" s="109"/>
      <c r="I126" s="109"/>
      <c r="J126" s="120">
        <f>BK126</f>
        <v>0</v>
      </c>
      <c r="L126" s="24"/>
      <c r="M126" s="51"/>
      <c r="N126" s="43"/>
      <c r="O126" s="43"/>
      <c r="P126" s="84">
        <f>P127+P130</f>
        <v>93.710832000000011</v>
      </c>
      <c r="Q126" s="43"/>
      <c r="R126" s="84">
        <f>R127+R130</f>
        <v>1.047E-2</v>
      </c>
      <c r="S126" s="43"/>
      <c r="T126" s="85">
        <f>T127+T130</f>
        <v>2.6148499999999997</v>
      </c>
      <c r="AT126" s="13" t="s">
        <v>70</v>
      </c>
      <c r="AU126" s="13" t="s">
        <v>94</v>
      </c>
      <c r="BK126" s="86">
        <f>BK127+BK130</f>
        <v>0</v>
      </c>
    </row>
    <row r="127" spans="1:63" s="11" customFormat="1" ht="25.9" customHeight="1">
      <c r="A127" s="159"/>
      <c r="B127" s="160"/>
      <c r="C127" s="159"/>
      <c r="D127" s="161" t="s">
        <v>70</v>
      </c>
      <c r="E127" s="162" t="s">
        <v>731</v>
      </c>
      <c r="F127" s="162" t="s">
        <v>732</v>
      </c>
      <c r="G127" s="159"/>
      <c r="H127" s="159"/>
      <c r="I127" s="159"/>
      <c r="J127" s="163">
        <f>BK127</f>
        <v>0</v>
      </c>
      <c r="L127" s="87"/>
      <c r="M127" s="89"/>
      <c r="P127" s="90">
        <f>P128</f>
        <v>4.9161999999999999</v>
      </c>
      <c r="R127" s="90">
        <f>R128</f>
        <v>0</v>
      </c>
      <c r="T127" s="91">
        <f>T128</f>
        <v>0</v>
      </c>
      <c r="AR127" s="88" t="s">
        <v>79</v>
      </c>
      <c r="AT127" s="92" t="s">
        <v>70</v>
      </c>
      <c r="AU127" s="92" t="s">
        <v>71</v>
      </c>
      <c r="AY127" s="88" t="s">
        <v>120</v>
      </c>
      <c r="BK127" s="93">
        <f>BK128</f>
        <v>0</v>
      </c>
    </row>
    <row r="128" spans="1:63" s="11" customFormat="1" ht="22.9" customHeight="1">
      <c r="A128" s="159"/>
      <c r="B128" s="160"/>
      <c r="C128" s="159"/>
      <c r="D128" s="161" t="s">
        <v>70</v>
      </c>
      <c r="E128" s="164" t="s">
        <v>733</v>
      </c>
      <c r="F128" s="164" t="s">
        <v>734</v>
      </c>
      <c r="G128" s="159"/>
      <c r="H128" s="159"/>
      <c r="I128" s="159"/>
      <c r="J128" s="165">
        <f>BK128</f>
        <v>0</v>
      </c>
      <c r="L128" s="87"/>
      <c r="M128" s="89"/>
      <c r="P128" s="90">
        <f>P129</f>
        <v>4.9161999999999999</v>
      </c>
      <c r="R128" s="90">
        <f>R129</f>
        <v>0</v>
      </c>
      <c r="T128" s="91">
        <f>T129</f>
        <v>0</v>
      </c>
      <c r="AR128" s="88" t="s">
        <v>79</v>
      </c>
      <c r="AT128" s="92" t="s">
        <v>70</v>
      </c>
      <c r="AU128" s="92" t="s">
        <v>79</v>
      </c>
      <c r="AY128" s="88" t="s">
        <v>120</v>
      </c>
      <c r="BK128" s="93">
        <f>BK129</f>
        <v>0</v>
      </c>
    </row>
    <row r="129" spans="1:65" s="1" customFormat="1" ht="33" customHeight="1">
      <c r="A129" s="109"/>
      <c r="B129" s="166"/>
      <c r="C129" s="167" t="s">
        <v>79</v>
      </c>
      <c r="D129" s="167" t="s">
        <v>123</v>
      </c>
      <c r="E129" s="168" t="s">
        <v>735</v>
      </c>
      <c r="F129" s="169" t="s">
        <v>736</v>
      </c>
      <c r="G129" s="170" t="s">
        <v>737</v>
      </c>
      <c r="H129" s="171">
        <v>2.6150000000000002</v>
      </c>
      <c r="I129" s="172"/>
      <c r="J129" s="172">
        <f>ROUND(I129*H129,2)</f>
        <v>0</v>
      </c>
      <c r="K129" s="94"/>
      <c r="L129" s="24"/>
      <c r="M129" s="95" t="s">
        <v>1</v>
      </c>
      <c r="N129" s="96" t="s">
        <v>36</v>
      </c>
      <c r="O129" s="97">
        <v>1.88</v>
      </c>
      <c r="P129" s="97">
        <f>O129*H129</f>
        <v>4.9161999999999999</v>
      </c>
      <c r="Q129" s="97">
        <v>0</v>
      </c>
      <c r="R129" s="97">
        <f>Q129*H129</f>
        <v>0</v>
      </c>
      <c r="S129" s="97">
        <v>0</v>
      </c>
      <c r="T129" s="98">
        <f>S129*H129</f>
        <v>0</v>
      </c>
      <c r="AR129" s="99" t="s">
        <v>138</v>
      </c>
      <c r="AT129" s="99" t="s">
        <v>123</v>
      </c>
      <c r="AU129" s="99" t="s">
        <v>81</v>
      </c>
      <c r="AY129" s="13" t="s">
        <v>120</v>
      </c>
      <c r="BE129" s="100">
        <f>IF(N129="základní",J129,0)</f>
        <v>0</v>
      </c>
      <c r="BF129" s="100">
        <f>IF(N129="snížená",J129,0)</f>
        <v>0</v>
      </c>
      <c r="BG129" s="100">
        <f>IF(N129="zákl. přenesená",J129,0)</f>
        <v>0</v>
      </c>
      <c r="BH129" s="100">
        <f>IF(N129="sníž. přenesená",J129,0)</f>
        <v>0</v>
      </c>
      <c r="BI129" s="100">
        <f>IF(N129="nulová",J129,0)</f>
        <v>0</v>
      </c>
      <c r="BJ129" s="13" t="s">
        <v>79</v>
      </c>
      <c r="BK129" s="100">
        <f>ROUND(I129*H129,2)</f>
        <v>0</v>
      </c>
      <c r="BL129" s="13" t="s">
        <v>138</v>
      </c>
      <c r="BM129" s="99" t="s">
        <v>738</v>
      </c>
    </row>
    <row r="130" spans="1:65" s="11" customFormat="1" ht="25.9" customHeight="1">
      <c r="A130" s="159"/>
      <c r="B130" s="160"/>
      <c r="C130" s="159"/>
      <c r="D130" s="161" t="s">
        <v>70</v>
      </c>
      <c r="E130" s="162" t="s">
        <v>118</v>
      </c>
      <c r="F130" s="162" t="s">
        <v>119</v>
      </c>
      <c r="G130" s="159"/>
      <c r="H130" s="159"/>
      <c r="I130" s="159"/>
      <c r="J130" s="163">
        <f>BK130</f>
        <v>0</v>
      </c>
      <c r="L130" s="87"/>
      <c r="M130" s="89"/>
      <c r="P130" s="90">
        <f>P131+P133+P148+P155+P164+P167</f>
        <v>88.794632000000007</v>
      </c>
      <c r="R130" s="90">
        <f>R131+R133+R148+R155+R164+R167</f>
        <v>1.047E-2</v>
      </c>
      <c r="T130" s="91">
        <f>T131+T133+T148+T155+T164+T167</f>
        <v>2.6148499999999997</v>
      </c>
      <c r="AR130" s="88" t="s">
        <v>81</v>
      </c>
      <c r="AT130" s="92" t="s">
        <v>70</v>
      </c>
      <c r="AU130" s="92" t="s">
        <v>71</v>
      </c>
      <c r="AY130" s="88" t="s">
        <v>120</v>
      </c>
      <c r="BK130" s="93">
        <f>BK131+BK133+BK148+BK155+BK164+BK167</f>
        <v>0</v>
      </c>
    </row>
    <row r="131" spans="1:65" s="11" customFormat="1" ht="22.9" customHeight="1">
      <c r="A131" s="159"/>
      <c r="B131" s="160"/>
      <c r="C131" s="159"/>
      <c r="D131" s="161" t="s">
        <v>70</v>
      </c>
      <c r="E131" s="164" t="s">
        <v>121</v>
      </c>
      <c r="F131" s="164" t="s">
        <v>122</v>
      </c>
      <c r="G131" s="159"/>
      <c r="H131" s="159"/>
      <c r="I131" s="159"/>
      <c r="J131" s="165">
        <f>BK131</f>
        <v>0</v>
      </c>
      <c r="L131" s="87"/>
      <c r="M131" s="89"/>
      <c r="P131" s="90">
        <f>P132</f>
        <v>1.58</v>
      </c>
      <c r="R131" s="90">
        <f>R132</f>
        <v>0</v>
      </c>
      <c r="T131" s="91">
        <f>T132</f>
        <v>0.10840000000000001</v>
      </c>
      <c r="AR131" s="88" t="s">
        <v>81</v>
      </c>
      <c r="AT131" s="92" t="s">
        <v>70</v>
      </c>
      <c r="AU131" s="92" t="s">
        <v>79</v>
      </c>
      <c r="AY131" s="88" t="s">
        <v>120</v>
      </c>
      <c r="BK131" s="93">
        <f>BK132</f>
        <v>0</v>
      </c>
    </row>
    <row r="132" spans="1:65" s="1" customFormat="1" ht="33" customHeight="1">
      <c r="A132" s="109"/>
      <c r="B132" s="166"/>
      <c r="C132" s="167" t="s">
        <v>81</v>
      </c>
      <c r="D132" s="167" t="s">
        <v>123</v>
      </c>
      <c r="E132" s="168" t="s">
        <v>739</v>
      </c>
      <c r="F132" s="169" t="s">
        <v>740</v>
      </c>
      <c r="G132" s="170" t="s">
        <v>126</v>
      </c>
      <c r="H132" s="171">
        <v>20</v>
      </c>
      <c r="I132" s="172"/>
      <c r="J132" s="172">
        <f>ROUND(I132*H132,2)</f>
        <v>0</v>
      </c>
      <c r="K132" s="94"/>
      <c r="L132" s="24"/>
      <c r="M132" s="95" t="s">
        <v>1</v>
      </c>
      <c r="N132" s="96" t="s">
        <v>36</v>
      </c>
      <c r="O132" s="97">
        <v>7.9000000000000001E-2</v>
      </c>
      <c r="P132" s="97">
        <f>O132*H132</f>
        <v>1.58</v>
      </c>
      <c r="Q132" s="97">
        <v>0</v>
      </c>
      <c r="R132" s="97">
        <f>Q132*H132</f>
        <v>0</v>
      </c>
      <c r="S132" s="97">
        <v>5.4200000000000003E-3</v>
      </c>
      <c r="T132" s="98">
        <f>S132*H132</f>
        <v>0.10840000000000001</v>
      </c>
      <c r="AR132" s="99" t="s">
        <v>127</v>
      </c>
      <c r="AT132" s="99" t="s">
        <v>123</v>
      </c>
      <c r="AU132" s="99" t="s">
        <v>81</v>
      </c>
      <c r="AY132" s="13" t="s">
        <v>120</v>
      </c>
      <c r="BE132" s="100">
        <f>IF(N132="základní",J132,0)</f>
        <v>0</v>
      </c>
      <c r="BF132" s="100">
        <f>IF(N132="snížená",J132,0)</f>
        <v>0</v>
      </c>
      <c r="BG132" s="100">
        <f>IF(N132="zákl. přenesená",J132,0)</f>
        <v>0</v>
      </c>
      <c r="BH132" s="100">
        <f>IF(N132="sníž. přenesená",J132,0)</f>
        <v>0</v>
      </c>
      <c r="BI132" s="100">
        <f>IF(N132="nulová",J132,0)</f>
        <v>0</v>
      </c>
      <c r="BJ132" s="13" t="s">
        <v>79</v>
      </c>
      <c r="BK132" s="100">
        <f>ROUND(I132*H132,2)</f>
        <v>0</v>
      </c>
      <c r="BL132" s="13" t="s">
        <v>127</v>
      </c>
      <c r="BM132" s="99" t="s">
        <v>741</v>
      </c>
    </row>
    <row r="133" spans="1:65" s="11" customFormat="1" ht="22.9" customHeight="1">
      <c r="A133" s="159"/>
      <c r="B133" s="160"/>
      <c r="C133" s="159"/>
      <c r="D133" s="161" t="s">
        <v>70</v>
      </c>
      <c r="E133" s="164" t="s">
        <v>293</v>
      </c>
      <c r="F133" s="164" t="s">
        <v>294</v>
      </c>
      <c r="G133" s="159"/>
      <c r="H133" s="159"/>
      <c r="I133" s="159"/>
      <c r="J133" s="165">
        <f>BK133</f>
        <v>0</v>
      </c>
      <c r="L133" s="87"/>
      <c r="M133" s="89"/>
      <c r="P133" s="90">
        <f>P134+SUM(P135:P139)</f>
        <v>62.349664000000004</v>
      </c>
      <c r="R133" s="90">
        <f>R134+SUM(R135:R139)</f>
        <v>2.2200000000000002E-3</v>
      </c>
      <c r="T133" s="91">
        <f>T134+SUM(T135:T139)</f>
        <v>1.8212299999999999</v>
      </c>
      <c r="AR133" s="88" t="s">
        <v>81</v>
      </c>
      <c r="AT133" s="92" t="s">
        <v>70</v>
      </c>
      <c r="AU133" s="92" t="s">
        <v>79</v>
      </c>
      <c r="AY133" s="88" t="s">
        <v>120</v>
      </c>
      <c r="BK133" s="93">
        <f>BK134+SUM(BK135:BK139)</f>
        <v>0</v>
      </c>
    </row>
    <row r="134" spans="1:65" s="1" customFormat="1" ht="39.75" customHeight="1">
      <c r="A134" s="109"/>
      <c r="B134" s="166"/>
      <c r="C134" s="167" t="s">
        <v>134</v>
      </c>
      <c r="D134" s="167" t="s">
        <v>123</v>
      </c>
      <c r="E134" s="168" t="s">
        <v>742</v>
      </c>
      <c r="F134" s="169" t="s">
        <v>743</v>
      </c>
      <c r="G134" s="170" t="s">
        <v>311</v>
      </c>
      <c r="H134" s="171">
        <v>3</v>
      </c>
      <c r="I134" s="172"/>
      <c r="J134" s="172">
        <f>ROUND(I134*H134,2)</f>
        <v>0</v>
      </c>
      <c r="K134" s="94"/>
      <c r="L134" s="24"/>
      <c r="M134" s="95" t="s">
        <v>1</v>
      </c>
      <c r="N134" s="96" t="s">
        <v>36</v>
      </c>
      <c r="O134" s="97">
        <v>4.3780000000000001</v>
      </c>
      <c r="P134" s="97">
        <f>O134*H134</f>
        <v>13.134</v>
      </c>
      <c r="Q134" s="97">
        <v>9.0000000000000006E-5</v>
      </c>
      <c r="R134" s="97">
        <f>Q134*H134</f>
        <v>2.7E-4</v>
      </c>
      <c r="S134" s="97">
        <v>0.3</v>
      </c>
      <c r="T134" s="98">
        <f>S134*H134</f>
        <v>0.89999999999999991</v>
      </c>
      <c r="AR134" s="99" t="s">
        <v>127</v>
      </c>
      <c r="AT134" s="99" t="s">
        <v>123</v>
      </c>
      <c r="AU134" s="99" t="s">
        <v>81</v>
      </c>
      <c r="AY134" s="13" t="s">
        <v>120</v>
      </c>
      <c r="BE134" s="100">
        <f>IF(N134="základní",J134,0)</f>
        <v>0</v>
      </c>
      <c r="BF134" s="100">
        <f>IF(N134="snížená",J134,0)</f>
        <v>0</v>
      </c>
      <c r="BG134" s="100">
        <f>IF(N134="zákl. přenesená",J134,0)</f>
        <v>0</v>
      </c>
      <c r="BH134" s="100">
        <f>IF(N134="sníž. přenesená",J134,0)</f>
        <v>0</v>
      </c>
      <c r="BI134" s="100">
        <f>IF(N134="nulová",J134,0)</f>
        <v>0</v>
      </c>
      <c r="BJ134" s="13" t="s">
        <v>79</v>
      </c>
      <c r="BK134" s="100">
        <f>ROUND(I134*H134,2)</f>
        <v>0</v>
      </c>
      <c r="BL134" s="13" t="s">
        <v>127</v>
      </c>
      <c r="BM134" s="99" t="s">
        <v>744</v>
      </c>
    </row>
    <row r="135" spans="1:65" s="1" customFormat="1" ht="30" customHeight="1">
      <c r="A135" s="109"/>
      <c r="B135" s="166"/>
      <c r="C135" s="167" t="s">
        <v>138</v>
      </c>
      <c r="D135" s="167" t="s">
        <v>123</v>
      </c>
      <c r="E135" s="168" t="s">
        <v>745</v>
      </c>
      <c r="F135" s="169" t="s">
        <v>746</v>
      </c>
      <c r="G135" s="170" t="s">
        <v>707</v>
      </c>
      <c r="H135" s="171">
        <v>16</v>
      </c>
      <c r="I135" s="172"/>
      <c r="J135" s="172">
        <f>ROUND(I135*H135,2)</f>
        <v>0</v>
      </c>
      <c r="K135" s="94"/>
      <c r="L135" s="24"/>
      <c r="M135" s="95" t="s">
        <v>1</v>
      </c>
      <c r="N135" s="96" t="s">
        <v>36</v>
      </c>
      <c r="O135" s="97">
        <v>1.0920000000000001</v>
      </c>
      <c r="P135" s="97">
        <f>O135*H135</f>
        <v>17.472000000000001</v>
      </c>
      <c r="Q135" s="97">
        <v>1E-4</v>
      </c>
      <c r="R135" s="97">
        <f>Q135*H135</f>
        <v>1.6000000000000001E-3</v>
      </c>
      <c r="S135" s="97">
        <v>7.8499999999999993E-3</v>
      </c>
      <c r="T135" s="98">
        <f>S135*H135</f>
        <v>0.12559999999999999</v>
      </c>
      <c r="AR135" s="99" t="s">
        <v>127</v>
      </c>
      <c r="AT135" s="99" t="s">
        <v>123</v>
      </c>
      <c r="AU135" s="99" t="s">
        <v>81</v>
      </c>
      <c r="AY135" s="13" t="s">
        <v>120</v>
      </c>
      <c r="BE135" s="100">
        <f>IF(N135="základní",J135,0)</f>
        <v>0</v>
      </c>
      <c r="BF135" s="100">
        <f>IF(N135="snížená",J135,0)</f>
        <v>0</v>
      </c>
      <c r="BG135" s="100">
        <f>IF(N135="zákl. přenesená",J135,0)</f>
        <v>0</v>
      </c>
      <c r="BH135" s="100">
        <f>IF(N135="sníž. přenesená",J135,0)</f>
        <v>0</v>
      </c>
      <c r="BI135" s="100">
        <f>IF(N135="nulová",J135,0)</f>
        <v>0</v>
      </c>
      <c r="BJ135" s="13" t="s">
        <v>79</v>
      </c>
      <c r="BK135" s="100">
        <f>ROUND(I135*H135,2)</f>
        <v>0</v>
      </c>
      <c r="BL135" s="13" t="s">
        <v>127</v>
      </c>
      <c r="BM135" s="99" t="s">
        <v>747</v>
      </c>
    </row>
    <row r="136" spans="1:65" s="1" customFormat="1" ht="24.2" customHeight="1">
      <c r="A136" s="109"/>
      <c r="B136" s="166"/>
      <c r="C136" s="167" t="s">
        <v>142</v>
      </c>
      <c r="D136" s="167" t="s">
        <v>123</v>
      </c>
      <c r="E136" s="168" t="s">
        <v>748</v>
      </c>
      <c r="F136" s="169" t="s">
        <v>749</v>
      </c>
      <c r="G136" s="170" t="s">
        <v>737</v>
      </c>
      <c r="H136" s="171">
        <v>1.1160000000000001</v>
      </c>
      <c r="I136" s="172"/>
      <c r="J136" s="172">
        <f>ROUND(I136*H136,2)</f>
        <v>0</v>
      </c>
      <c r="K136" s="94"/>
      <c r="L136" s="24"/>
      <c r="M136" s="95" t="s">
        <v>1</v>
      </c>
      <c r="N136" s="96" t="s">
        <v>36</v>
      </c>
      <c r="O136" s="97">
        <v>11.403</v>
      </c>
      <c r="P136" s="97">
        <f>O136*H136</f>
        <v>12.725748000000001</v>
      </c>
      <c r="Q136" s="97">
        <v>0</v>
      </c>
      <c r="R136" s="97">
        <f>Q136*H136</f>
        <v>0</v>
      </c>
      <c r="S136" s="97">
        <v>0</v>
      </c>
      <c r="T136" s="98">
        <f>S136*H136</f>
        <v>0</v>
      </c>
      <c r="AR136" s="99" t="s">
        <v>127</v>
      </c>
      <c r="AT136" s="99" t="s">
        <v>123</v>
      </c>
      <c r="AU136" s="99" t="s">
        <v>81</v>
      </c>
      <c r="AY136" s="13" t="s">
        <v>120</v>
      </c>
      <c r="BE136" s="100">
        <f>IF(N136="základní",J136,0)</f>
        <v>0</v>
      </c>
      <c r="BF136" s="100">
        <f>IF(N136="snížená",J136,0)</f>
        <v>0</v>
      </c>
      <c r="BG136" s="100">
        <f>IF(N136="zákl. přenesená",J136,0)</f>
        <v>0</v>
      </c>
      <c r="BH136" s="100">
        <f>IF(N136="sníž. přenesená",J136,0)</f>
        <v>0</v>
      </c>
      <c r="BI136" s="100">
        <f>IF(N136="nulová",J136,0)</f>
        <v>0</v>
      </c>
      <c r="BJ136" s="13" t="s">
        <v>79</v>
      </c>
      <c r="BK136" s="100">
        <f>ROUND(I136*H136,2)</f>
        <v>0</v>
      </c>
      <c r="BL136" s="13" t="s">
        <v>127</v>
      </c>
      <c r="BM136" s="99" t="s">
        <v>750</v>
      </c>
    </row>
    <row r="137" spans="1:65" s="1" customFormat="1" ht="33" customHeight="1">
      <c r="A137" s="109"/>
      <c r="B137" s="166"/>
      <c r="C137" s="167" t="s">
        <v>146</v>
      </c>
      <c r="D137" s="167" t="s">
        <v>123</v>
      </c>
      <c r="E137" s="168" t="s">
        <v>751</v>
      </c>
      <c r="F137" s="169" t="s">
        <v>752</v>
      </c>
      <c r="G137" s="170" t="s">
        <v>701</v>
      </c>
      <c r="H137" s="171">
        <v>1</v>
      </c>
      <c r="I137" s="172"/>
      <c r="J137" s="172">
        <f>ROUND(I137*H137,2)</f>
        <v>0</v>
      </c>
      <c r="K137" s="94"/>
      <c r="L137" s="24"/>
      <c r="M137" s="95" t="s">
        <v>1</v>
      </c>
      <c r="N137" s="96" t="s">
        <v>36</v>
      </c>
      <c r="O137" s="97">
        <v>1.258</v>
      </c>
      <c r="P137" s="97">
        <f>O137*H137</f>
        <v>1.258</v>
      </c>
      <c r="Q137" s="97">
        <v>0</v>
      </c>
      <c r="R137" s="97">
        <f>Q137*H137</f>
        <v>0</v>
      </c>
      <c r="S137" s="97">
        <v>0</v>
      </c>
      <c r="T137" s="98">
        <f>S137*H137</f>
        <v>0</v>
      </c>
      <c r="AR137" s="99" t="s">
        <v>127</v>
      </c>
      <c r="AT137" s="99" t="s">
        <v>123</v>
      </c>
      <c r="AU137" s="99" t="s">
        <v>81</v>
      </c>
      <c r="AY137" s="13" t="s">
        <v>120</v>
      </c>
      <c r="BE137" s="100">
        <f>IF(N137="základní",J137,0)</f>
        <v>0</v>
      </c>
      <c r="BF137" s="100">
        <f>IF(N137="snížená",J137,0)</f>
        <v>0</v>
      </c>
      <c r="BG137" s="100">
        <f>IF(N137="zákl. přenesená",J137,0)</f>
        <v>0</v>
      </c>
      <c r="BH137" s="100">
        <f>IF(N137="sníž. přenesená",J137,0)</f>
        <v>0</v>
      </c>
      <c r="BI137" s="100">
        <f>IF(N137="nulová",J137,0)</f>
        <v>0</v>
      </c>
      <c r="BJ137" s="13" t="s">
        <v>79</v>
      </c>
      <c r="BK137" s="100">
        <f>ROUND(I137*H137,2)</f>
        <v>0</v>
      </c>
      <c r="BL137" s="13" t="s">
        <v>127</v>
      </c>
      <c r="BM137" s="99" t="s">
        <v>753</v>
      </c>
    </row>
    <row r="138" spans="1:65" s="1" customFormat="1" ht="24.2" customHeight="1">
      <c r="A138" s="109"/>
      <c r="B138" s="166"/>
      <c r="C138" s="167" t="s">
        <v>150</v>
      </c>
      <c r="D138" s="167" t="s">
        <v>123</v>
      </c>
      <c r="E138" s="168" t="s">
        <v>754</v>
      </c>
      <c r="F138" s="169" t="s">
        <v>755</v>
      </c>
      <c r="G138" s="170" t="s">
        <v>126</v>
      </c>
      <c r="H138" s="171">
        <v>5</v>
      </c>
      <c r="I138" s="172"/>
      <c r="J138" s="172">
        <f>ROUND(I138*H138,2)</f>
        <v>0</v>
      </c>
      <c r="K138" s="94"/>
      <c r="L138" s="24"/>
      <c r="M138" s="95" t="s">
        <v>1</v>
      </c>
      <c r="N138" s="96" t="s">
        <v>36</v>
      </c>
      <c r="O138" s="97">
        <v>0.35</v>
      </c>
      <c r="P138" s="97">
        <f>O138*H138</f>
        <v>1.75</v>
      </c>
      <c r="Q138" s="97">
        <v>0</v>
      </c>
      <c r="R138" s="97">
        <f>Q138*H138</f>
        <v>0</v>
      </c>
      <c r="S138" s="97">
        <v>9.3579999999999997E-2</v>
      </c>
      <c r="T138" s="98">
        <f>S138*H138</f>
        <v>0.46789999999999998</v>
      </c>
      <c r="AR138" s="99" t="s">
        <v>127</v>
      </c>
      <c r="AT138" s="99" t="s">
        <v>123</v>
      </c>
      <c r="AU138" s="99" t="s">
        <v>81</v>
      </c>
      <c r="AY138" s="13" t="s">
        <v>120</v>
      </c>
      <c r="BE138" s="100">
        <f>IF(N138="základní",J138,0)</f>
        <v>0</v>
      </c>
      <c r="BF138" s="100">
        <f>IF(N138="snížená",J138,0)</f>
        <v>0</v>
      </c>
      <c r="BG138" s="100">
        <f>IF(N138="zákl. přenesená",J138,0)</f>
        <v>0</v>
      </c>
      <c r="BH138" s="100">
        <f>IF(N138="sníž. přenesená",J138,0)</f>
        <v>0</v>
      </c>
      <c r="BI138" s="100">
        <f>IF(N138="nulová",J138,0)</f>
        <v>0</v>
      </c>
      <c r="BJ138" s="13" t="s">
        <v>79</v>
      </c>
      <c r="BK138" s="100">
        <f>ROUND(I138*H138,2)</f>
        <v>0</v>
      </c>
      <c r="BL138" s="13" t="s">
        <v>127</v>
      </c>
      <c r="BM138" s="99" t="s">
        <v>756</v>
      </c>
    </row>
    <row r="139" spans="1:65" s="11" customFormat="1" ht="20.85" customHeight="1">
      <c r="A139" s="159"/>
      <c r="B139" s="160"/>
      <c r="C139" s="159"/>
      <c r="D139" s="161" t="s">
        <v>70</v>
      </c>
      <c r="E139" s="164" t="s">
        <v>373</v>
      </c>
      <c r="F139" s="164" t="s">
        <v>374</v>
      </c>
      <c r="G139" s="159"/>
      <c r="H139" s="159"/>
      <c r="I139" s="159"/>
      <c r="J139" s="165">
        <f>BK139</f>
        <v>0</v>
      </c>
      <c r="L139" s="87"/>
      <c r="M139" s="89"/>
      <c r="P139" s="90">
        <f>SUM(P140:P147)</f>
        <v>16.009916</v>
      </c>
      <c r="R139" s="90">
        <f>SUM(R140:R147)</f>
        <v>3.5E-4</v>
      </c>
      <c r="T139" s="91">
        <f>SUM(T140:T147)</f>
        <v>0.32772999999999997</v>
      </c>
      <c r="AR139" s="88" t="s">
        <v>81</v>
      </c>
      <c r="AT139" s="92" t="s">
        <v>70</v>
      </c>
      <c r="AU139" s="92" t="s">
        <v>81</v>
      </c>
      <c r="AY139" s="88" t="s">
        <v>120</v>
      </c>
      <c r="BK139" s="93">
        <f>SUM(BK140:BK147)</f>
        <v>0</v>
      </c>
    </row>
    <row r="140" spans="1:65" s="1" customFormat="1" ht="24.2" customHeight="1">
      <c r="A140" s="109"/>
      <c r="B140" s="166"/>
      <c r="C140" s="167" t="s">
        <v>154</v>
      </c>
      <c r="D140" s="167" t="s">
        <v>123</v>
      </c>
      <c r="E140" s="168" t="s">
        <v>757</v>
      </c>
      <c r="F140" s="169" t="s">
        <v>758</v>
      </c>
      <c r="G140" s="170" t="s">
        <v>126</v>
      </c>
      <c r="H140" s="171">
        <v>1</v>
      </c>
      <c r="I140" s="172"/>
      <c r="J140" s="172">
        <f t="shared" ref="J140:J147" si="0">ROUND(I140*H140,2)</f>
        <v>0</v>
      </c>
      <c r="K140" s="94"/>
      <c r="L140" s="24"/>
      <c r="M140" s="95" t="s">
        <v>1</v>
      </c>
      <c r="N140" s="96" t="s">
        <v>36</v>
      </c>
      <c r="O140" s="97">
        <v>0.35</v>
      </c>
      <c r="P140" s="97">
        <f t="shared" ref="P140:P147" si="1">O140*H140</f>
        <v>0.35</v>
      </c>
      <c r="Q140" s="97">
        <v>0</v>
      </c>
      <c r="R140" s="97">
        <f t="shared" ref="R140:R147" si="2">Q140*H140</f>
        <v>0</v>
      </c>
      <c r="S140" s="97">
        <v>3.5000000000000003E-2</v>
      </c>
      <c r="T140" s="98">
        <f t="shared" ref="T140:T147" si="3">S140*H140</f>
        <v>3.5000000000000003E-2</v>
      </c>
      <c r="AR140" s="99" t="s">
        <v>127</v>
      </c>
      <c r="AT140" s="99" t="s">
        <v>123</v>
      </c>
      <c r="AU140" s="99" t="s">
        <v>134</v>
      </c>
      <c r="AY140" s="13" t="s">
        <v>120</v>
      </c>
      <c r="BE140" s="100">
        <f t="shared" ref="BE140:BE147" si="4">IF(N140="základní",J140,0)</f>
        <v>0</v>
      </c>
      <c r="BF140" s="100">
        <f t="shared" ref="BF140:BF147" si="5">IF(N140="snížená",J140,0)</f>
        <v>0</v>
      </c>
      <c r="BG140" s="100">
        <f t="shared" ref="BG140:BG147" si="6">IF(N140="zákl. přenesená",J140,0)</f>
        <v>0</v>
      </c>
      <c r="BH140" s="100">
        <f t="shared" ref="BH140:BH147" si="7">IF(N140="sníž. přenesená",J140,0)</f>
        <v>0</v>
      </c>
      <c r="BI140" s="100">
        <f t="shared" ref="BI140:BI147" si="8">IF(N140="nulová",J140,0)</f>
        <v>0</v>
      </c>
      <c r="BJ140" s="13" t="s">
        <v>79</v>
      </c>
      <c r="BK140" s="100">
        <f t="shared" ref="BK140:BK147" si="9">ROUND(I140*H140,2)</f>
        <v>0</v>
      </c>
      <c r="BL140" s="13" t="s">
        <v>127</v>
      </c>
      <c r="BM140" s="99" t="s">
        <v>759</v>
      </c>
    </row>
    <row r="141" spans="1:65" s="1" customFormat="1" ht="16.5" customHeight="1">
      <c r="A141" s="109"/>
      <c r="B141" s="166"/>
      <c r="C141" s="167" t="s">
        <v>158</v>
      </c>
      <c r="D141" s="167" t="s">
        <v>123</v>
      </c>
      <c r="E141" s="168" t="s">
        <v>760</v>
      </c>
      <c r="F141" s="169" t="s">
        <v>761</v>
      </c>
      <c r="G141" s="170" t="s">
        <v>248</v>
      </c>
      <c r="H141" s="171">
        <v>1</v>
      </c>
      <c r="I141" s="172"/>
      <c r="J141" s="172">
        <f t="shared" si="0"/>
        <v>0</v>
      </c>
      <c r="K141" s="94"/>
      <c r="L141" s="24"/>
      <c r="M141" s="95" t="s">
        <v>1</v>
      </c>
      <c r="N141" s="96" t="s">
        <v>36</v>
      </c>
      <c r="O141" s="97">
        <v>0.67</v>
      </c>
      <c r="P141" s="97">
        <f t="shared" si="1"/>
        <v>0.67</v>
      </c>
      <c r="Q141" s="97">
        <v>6.0000000000000002E-5</v>
      </c>
      <c r="R141" s="97">
        <f t="shared" si="2"/>
        <v>6.0000000000000002E-5</v>
      </c>
      <c r="S141" s="97">
        <v>2.7E-2</v>
      </c>
      <c r="T141" s="98">
        <f t="shared" si="3"/>
        <v>2.7E-2</v>
      </c>
      <c r="AR141" s="99" t="s">
        <v>127</v>
      </c>
      <c r="AT141" s="99" t="s">
        <v>123</v>
      </c>
      <c r="AU141" s="99" t="s">
        <v>134</v>
      </c>
      <c r="AY141" s="13" t="s">
        <v>120</v>
      </c>
      <c r="BE141" s="100">
        <f t="shared" si="4"/>
        <v>0</v>
      </c>
      <c r="BF141" s="100">
        <f t="shared" si="5"/>
        <v>0</v>
      </c>
      <c r="BG141" s="100">
        <f t="shared" si="6"/>
        <v>0</v>
      </c>
      <c r="BH141" s="100">
        <f t="shared" si="7"/>
        <v>0</v>
      </c>
      <c r="BI141" s="100">
        <f t="shared" si="8"/>
        <v>0</v>
      </c>
      <c r="BJ141" s="13" t="s">
        <v>79</v>
      </c>
      <c r="BK141" s="100">
        <f t="shared" si="9"/>
        <v>0</v>
      </c>
      <c r="BL141" s="13" t="s">
        <v>127</v>
      </c>
      <c r="BM141" s="99" t="s">
        <v>762</v>
      </c>
    </row>
    <row r="142" spans="1:65" s="1" customFormat="1" ht="21.75" customHeight="1">
      <c r="A142" s="109"/>
      <c r="B142" s="166"/>
      <c r="C142" s="167" t="s">
        <v>165</v>
      </c>
      <c r="D142" s="167" t="s">
        <v>123</v>
      </c>
      <c r="E142" s="168" t="s">
        <v>763</v>
      </c>
      <c r="F142" s="169" t="s">
        <v>764</v>
      </c>
      <c r="G142" s="170" t="s">
        <v>168</v>
      </c>
      <c r="H142" s="171">
        <v>3</v>
      </c>
      <c r="I142" s="172"/>
      <c r="J142" s="172">
        <f t="shared" si="0"/>
        <v>0</v>
      </c>
      <c r="K142" s="94"/>
      <c r="L142" s="24"/>
      <c r="M142" s="95" t="s">
        <v>1</v>
      </c>
      <c r="N142" s="96" t="s">
        <v>36</v>
      </c>
      <c r="O142" s="97">
        <v>0.54</v>
      </c>
      <c r="P142" s="97">
        <f t="shared" si="1"/>
        <v>1.62</v>
      </c>
      <c r="Q142" s="97">
        <v>6.9999999999999994E-5</v>
      </c>
      <c r="R142" s="97">
        <f t="shared" si="2"/>
        <v>2.0999999999999998E-4</v>
      </c>
      <c r="S142" s="97">
        <v>8.8999999999999999E-3</v>
      </c>
      <c r="T142" s="98">
        <f t="shared" si="3"/>
        <v>2.6700000000000002E-2</v>
      </c>
      <c r="AR142" s="99" t="s">
        <v>127</v>
      </c>
      <c r="AT142" s="99" t="s">
        <v>123</v>
      </c>
      <c r="AU142" s="99" t="s">
        <v>134</v>
      </c>
      <c r="AY142" s="13" t="s">
        <v>120</v>
      </c>
      <c r="BE142" s="100">
        <f t="shared" si="4"/>
        <v>0</v>
      </c>
      <c r="BF142" s="100">
        <f t="shared" si="5"/>
        <v>0</v>
      </c>
      <c r="BG142" s="100">
        <f t="shared" si="6"/>
        <v>0</v>
      </c>
      <c r="BH142" s="100">
        <f t="shared" si="7"/>
        <v>0</v>
      </c>
      <c r="BI142" s="100">
        <f t="shared" si="8"/>
        <v>0</v>
      </c>
      <c r="BJ142" s="13" t="s">
        <v>79</v>
      </c>
      <c r="BK142" s="100">
        <f t="shared" si="9"/>
        <v>0</v>
      </c>
      <c r="BL142" s="13" t="s">
        <v>127</v>
      </c>
      <c r="BM142" s="99" t="s">
        <v>765</v>
      </c>
    </row>
    <row r="143" spans="1:65" s="1" customFormat="1" ht="38.65" customHeight="1">
      <c r="A143" s="109"/>
      <c r="B143" s="166"/>
      <c r="C143" s="167" t="s">
        <v>170</v>
      </c>
      <c r="D143" s="167" t="s">
        <v>123</v>
      </c>
      <c r="E143" s="168" t="s">
        <v>766</v>
      </c>
      <c r="F143" s="169" t="s">
        <v>767</v>
      </c>
      <c r="G143" s="170" t="s">
        <v>168</v>
      </c>
      <c r="H143" s="171">
        <v>1</v>
      </c>
      <c r="I143" s="172"/>
      <c r="J143" s="172">
        <f t="shared" si="0"/>
        <v>0</v>
      </c>
      <c r="K143" s="94"/>
      <c r="L143" s="24"/>
      <c r="M143" s="95" t="s">
        <v>1</v>
      </c>
      <c r="N143" s="96" t="s">
        <v>36</v>
      </c>
      <c r="O143" s="97">
        <v>0.46300000000000002</v>
      </c>
      <c r="P143" s="97">
        <f t="shared" si="1"/>
        <v>0.46300000000000002</v>
      </c>
      <c r="Q143" s="97">
        <v>2.0000000000000002E-5</v>
      </c>
      <c r="R143" s="97">
        <f t="shared" si="2"/>
        <v>2.0000000000000002E-5</v>
      </c>
      <c r="S143" s="97">
        <v>2.8979999999999999E-2</v>
      </c>
      <c r="T143" s="98">
        <f t="shared" si="3"/>
        <v>2.8979999999999999E-2</v>
      </c>
      <c r="AR143" s="99" t="s">
        <v>127</v>
      </c>
      <c r="AT143" s="99" t="s">
        <v>123</v>
      </c>
      <c r="AU143" s="99" t="s">
        <v>134</v>
      </c>
      <c r="AY143" s="13" t="s">
        <v>120</v>
      </c>
      <c r="BE143" s="100">
        <f t="shared" si="4"/>
        <v>0</v>
      </c>
      <c r="BF143" s="100">
        <f t="shared" si="5"/>
        <v>0</v>
      </c>
      <c r="BG143" s="100">
        <f t="shared" si="6"/>
        <v>0</v>
      </c>
      <c r="BH143" s="100">
        <f t="shared" si="7"/>
        <v>0</v>
      </c>
      <c r="BI143" s="100">
        <f t="shared" si="8"/>
        <v>0</v>
      </c>
      <c r="BJ143" s="13" t="s">
        <v>79</v>
      </c>
      <c r="BK143" s="100">
        <f t="shared" si="9"/>
        <v>0</v>
      </c>
      <c r="BL143" s="13" t="s">
        <v>127</v>
      </c>
      <c r="BM143" s="99" t="s">
        <v>768</v>
      </c>
    </row>
    <row r="144" spans="1:65" s="1" customFormat="1" ht="27" customHeight="1">
      <c r="A144" s="109"/>
      <c r="B144" s="166"/>
      <c r="C144" s="167" t="s">
        <v>174</v>
      </c>
      <c r="D144" s="167" t="s">
        <v>123</v>
      </c>
      <c r="E144" s="168" t="s">
        <v>769</v>
      </c>
      <c r="F144" s="169" t="s">
        <v>770</v>
      </c>
      <c r="G144" s="170" t="s">
        <v>168</v>
      </c>
      <c r="H144" s="171">
        <v>3</v>
      </c>
      <c r="I144" s="172"/>
      <c r="J144" s="172">
        <f t="shared" si="0"/>
        <v>0</v>
      </c>
      <c r="K144" s="94"/>
      <c r="L144" s="24"/>
      <c r="M144" s="95" t="s">
        <v>1</v>
      </c>
      <c r="N144" s="96" t="s">
        <v>36</v>
      </c>
      <c r="O144" s="97">
        <v>0.46300000000000002</v>
      </c>
      <c r="P144" s="97">
        <f t="shared" si="1"/>
        <v>1.389</v>
      </c>
      <c r="Q144" s="97">
        <v>2.0000000000000002E-5</v>
      </c>
      <c r="R144" s="97">
        <f t="shared" si="2"/>
        <v>6.0000000000000008E-5</v>
      </c>
      <c r="S144" s="97">
        <v>2.8979999999999999E-2</v>
      </c>
      <c r="T144" s="98">
        <f t="shared" si="3"/>
        <v>8.693999999999999E-2</v>
      </c>
      <c r="AR144" s="99" t="s">
        <v>127</v>
      </c>
      <c r="AT144" s="99" t="s">
        <v>123</v>
      </c>
      <c r="AU144" s="99" t="s">
        <v>134</v>
      </c>
      <c r="AY144" s="13" t="s">
        <v>120</v>
      </c>
      <c r="BE144" s="100">
        <f t="shared" si="4"/>
        <v>0</v>
      </c>
      <c r="BF144" s="100">
        <f t="shared" si="5"/>
        <v>0</v>
      </c>
      <c r="BG144" s="100">
        <f t="shared" si="6"/>
        <v>0</v>
      </c>
      <c r="BH144" s="100">
        <f t="shared" si="7"/>
        <v>0</v>
      </c>
      <c r="BI144" s="100">
        <f t="shared" si="8"/>
        <v>0</v>
      </c>
      <c r="BJ144" s="13" t="s">
        <v>79</v>
      </c>
      <c r="BK144" s="100">
        <f t="shared" si="9"/>
        <v>0</v>
      </c>
      <c r="BL144" s="13" t="s">
        <v>127</v>
      </c>
      <c r="BM144" s="99" t="s">
        <v>771</v>
      </c>
    </row>
    <row r="145" spans="1:65" s="1" customFormat="1" ht="33" customHeight="1">
      <c r="A145" s="109"/>
      <c r="B145" s="166"/>
      <c r="C145" s="167" t="s">
        <v>178</v>
      </c>
      <c r="D145" s="167" t="s">
        <v>123</v>
      </c>
      <c r="E145" s="168" t="s">
        <v>772</v>
      </c>
      <c r="F145" s="169" t="s">
        <v>773</v>
      </c>
      <c r="G145" s="170" t="s">
        <v>248</v>
      </c>
      <c r="H145" s="171">
        <v>1</v>
      </c>
      <c r="I145" s="172"/>
      <c r="J145" s="172">
        <f t="shared" si="0"/>
        <v>0</v>
      </c>
      <c r="K145" s="94"/>
      <c r="L145" s="24"/>
      <c r="M145" s="95" t="s">
        <v>1</v>
      </c>
      <c r="N145" s="96" t="s">
        <v>36</v>
      </c>
      <c r="O145" s="97">
        <v>0.91500000000000004</v>
      </c>
      <c r="P145" s="97">
        <f t="shared" si="1"/>
        <v>0.91500000000000004</v>
      </c>
      <c r="Q145" s="97">
        <v>0</v>
      </c>
      <c r="R145" s="97">
        <f t="shared" si="2"/>
        <v>0</v>
      </c>
      <c r="S145" s="97">
        <v>3.1900000000000001E-3</v>
      </c>
      <c r="T145" s="98">
        <f t="shared" si="3"/>
        <v>3.1900000000000001E-3</v>
      </c>
      <c r="AR145" s="99" t="s">
        <v>127</v>
      </c>
      <c r="AT145" s="99" t="s">
        <v>123</v>
      </c>
      <c r="AU145" s="99" t="s">
        <v>134</v>
      </c>
      <c r="AY145" s="13" t="s">
        <v>120</v>
      </c>
      <c r="BE145" s="100">
        <f t="shared" si="4"/>
        <v>0</v>
      </c>
      <c r="BF145" s="100">
        <f t="shared" si="5"/>
        <v>0</v>
      </c>
      <c r="BG145" s="100">
        <f t="shared" si="6"/>
        <v>0</v>
      </c>
      <c r="BH145" s="100">
        <f t="shared" si="7"/>
        <v>0</v>
      </c>
      <c r="BI145" s="100">
        <f t="shared" si="8"/>
        <v>0</v>
      </c>
      <c r="BJ145" s="13" t="s">
        <v>79</v>
      </c>
      <c r="BK145" s="100">
        <f t="shared" si="9"/>
        <v>0</v>
      </c>
      <c r="BL145" s="13" t="s">
        <v>127</v>
      </c>
      <c r="BM145" s="99" t="s">
        <v>774</v>
      </c>
    </row>
    <row r="146" spans="1:65" s="1" customFormat="1" ht="30" customHeight="1">
      <c r="A146" s="109"/>
      <c r="B146" s="166"/>
      <c r="C146" s="167" t="s">
        <v>182</v>
      </c>
      <c r="D146" s="167" t="s">
        <v>123</v>
      </c>
      <c r="E146" s="168" t="s">
        <v>775</v>
      </c>
      <c r="F146" s="169" t="s">
        <v>776</v>
      </c>
      <c r="G146" s="170" t="s">
        <v>707</v>
      </c>
      <c r="H146" s="171">
        <v>8</v>
      </c>
      <c r="I146" s="172"/>
      <c r="J146" s="172">
        <f t="shared" si="0"/>
        <v>0</v>
      </c>
      <c r="K146" s="94"/>
      <c r="L146" s="24"/>
      <c r="M146" s="95" t="s">
        <v>1</v>
      </c>
      <c r="N146" s="96" t="s">
        <v>36</v>
      </c>
      <c r="O146" s="97">
        <v>0.91500000000000004</v>
      </c>
      <c r="P146" s="97">
        <f t="shared" si="1"/>
        <v>7.32</v>
      </c>
      <c r="Q146" s="97">
        <v>0</v>
      </c>
      <c r="R146" s="97">
        <f t="shared" si="2"/>
        <v>0</v>
      </c>
      <c r="S146" s="97">
        <v>1.499E-2</v>
      </c>
      <c r="T146" s="98">
        <f t="shared" si="3"/>
        <v>0.11992</v>
      </c>
      <c r="AR146" s="99" t="s">
        <v>127</v>
      </c>
      <c r="AT146" s="99" t="s">
        <v>123</v>
      </c>
      <c r="AU146" s="99" t="s">
        <v>134</v>
      </c>
      <c r="AY146" s="13" t="s">
        <v>120</v>
      </c>
      <c r="BE146" s="100">
        <f t="shared" si="4"/>
        <v>0</v>
      </c>
      <c r="BF146" s="100">
        <f t="shared" si="5"/>
        <v>0</v>
      </c>
      <c r="BG146" s="100">
        <f t="shared" si="6"/>
        <v>0</v>
      </c>
      <c r="BH146" s="100">
        <f t="shared" si="7"/>
        <v>0</v>
      </c>
      <c r="BI146" s="100">
        <f t="shared" si="8"/>
        <v>0</v>
      </c>
      <c r="BJ146" s="13" t="s">
        <v>79</v>
      </c>
      <c r="BK146" s="100">
        <f t="shared" si="9"/>
        <v>0</v>
      </c>
      <c r="BL146" s="13" t="s">
        <v>127</v>
      </c>
      <c r="BM146" s="99" t="s">
        <v>777</v>
      </c>
    </row>
    <row r="147" spans="1:65" s="1" customFormat="1" ht="24.2" customHeight="1">
      <c r="A147" s="109"/>
      <c r="B147" s="166"/>
      <c r="C147" s="167" t="s">
        <v>8</v>
      </c>
      <c r="D147" s="167" t="s">
        <v>123</v>
      </c>
      <c r="E147" s="168" t="s">
        <v>778</v>
      </c>
      <c r="F147" s="169" t="s">
        <v>779</v>
      </c>
      <c r="G147" s="170" t="s">
        <v>737</v>
      </c>
      <c r="H147" s="171">
        <v>0.81200000000000006</v>
      </c>
      <c r="I147" s="172"/>
      <c r="J147" s="172">
        <f t="shared" si="0"/>
        <v>0</v>
      </c>
      <c r="K147" s="94"/>
      <c r="L147" s="24"/>
      <c r="M147" s="95" t="s">
        <v>1</v>
      </c>
      <c r="N147" s="96" t="s">
        <v>36</v>
      </c>
      <c r="O147" s="97">
        <v>4.0430000000000001</v>
      </c>
      <c r="P147" s="97">
        <f t="shared" si="1"/>
        <v>3.2829160000000002</v>
      </c>
      <c r="Q147" s="97">
        <v>0</v>
      </c>
      <c r="R147" s="97">
        <f t="shared" si="2"/>
        <v>0</v>
      </c>
      <c r="S147" s="97">
        <v>0</v>
      </c>
      <c r="T147" s="98">
        <f t="shared" si="3"/>
        <v>0</v>
      </c>
      <c r="AR147" s="99" t="s">
        <v>127</v>
      </c>
      <c r="AT147" s="99" t="s">
        <v>123</v>
      </c>
      <c r="AU147" s="99" t="s">
        <v>134</v>
      </c>
      <c r="AY147" s="13" t="s">
        <v>120</v>
      </c>
      <c r="BE147" s="100">
        <f t="shared" si="4"/>
        <v>0</v>
      </c>
      <c r="BF147" s="100">
        <f t="shared" si="5"/>
        <v>0</v>
      </c>
      <c r="BG147" s="100">
        <f t="shared" si="6"/>
        <v>0</v>
      </c>
      <c r="BH147" s="100">
        <f t="shared" si="7"/>
        <v>0</v>
      </c>
      <c r="BI147" s="100">
        <f t="shared" si="8"/>
        <v>0</v>
      </c>
      <c r="BJ147" s="13" t="s">
        <v>79</v>
      </c>
      <c r="BK147" s="100">
        <f t="shared" si="9"/>
        <v>0</v>
      </c>
      <c r="BL147" s="13" t="s">
        <v>127</v>
      </c>
      <c r="BM147" s="99" t="s">
        <v>780</v>
      </c>
    </row>
    <row r="148" spans="1:65" s="11" customFormat="1" ht="22.9" customHeight="1">
      <c r="A148" s="159"/>
      <c r="B148" s="160"/>
      <c r="C148" s="159"/>
      <c r="D148" s="161" t="s">
        <v>70</v>
      </c>
      <c r="E148" s="164" t="s">
        <v>487</v>
      </c>
      <c r="F148" s="164" t="s">
        <v>488</v>
      </c>
      <c r="G148" s="159"/>
      <c r="H148" s="159"/>
      <c r="I148" s="159"/>
      <c r="J148" s="165">
        <f>BK148</f>
        <v>0</v>
      </c>
      <c r="L148" s="87"/>
      <c r="M148" s="89"/>
      <c r="P148" s="90">
        <f>SUM(P149:P154)</f>
        <v>7.7317550000000006</v>
      </c>
      <c r="R148" s="90">
        <f>SUM(R149:R154)</f>
        <v>2.5000000000000001E-3</v>
      </c>
      <c r="T148" s="91">
        <f>SUM(T149:T154)</f>
        <v>0.36464999999999992</v>
      </c>
      <c r="AR148" s="88" t="s">
        <v>81</v>
      </c>
      <c r="AT148" s="92" t="s">
        <v>70</v>
      </c>
      <c r="AU148" s="92" t="s">
        <v>79</v>
      </c>
      <c r="AY148" s="88" t="s">
        <v>120</v>
      </c>
      <c r="BK148" s="93">
        <f>SUM(BK149:BK154)</f>
        <v>0</v>
      </c>
    </row>
    <row r="149" spans="1:65" s="1" customFormat="1" ht="21.75" customHeight="1">
      <c r="A149" s="109"/>
      <c r="B149" s="166"/>
      <c r="C149" s="167" t="s">
        <v>127</v>
      </c>
      <c r="D149" s="167" t="s">
        <v>123</v>
      </c>
      <c r="E149" s="168" t="s">
        <v>781</v>
      </c>
      <c r="F149" s="169" t="s">
        <v>782</v>
      </c>
      <c r="G149" s="170" t="s">
        <v>126</v>
      </c>
      <c r="H149" s="171">
        <v>10</v>
      </c>
      <c r="I149" s="172"/>
      <c r="J149" s="172">
        <f t="shared" ref="J149:J154" si="10">ROUND(I149*H149,2)</f>
        <v>0</v>
      </c>
      <c r="K149" s="94"/>
      <c r="L149" s="24"/>
      <c r="M149" s="95" t="s">
        <v>1</v>
      </c>
      <c r="N149" s="96" t="s">
        <v>36</v>
      </c>
      <c r="O149" s="97">
        <v>0.10299999999999999</v>
      </c>
      <c r="P149" s="97">
        <f t="shared" ref="P149:P154" si="11">O149*H149</f>
        <v>1.03</v>
      </c>
      <c r="Q149" s="97">
        <v>5.0000000000000002E-5</v>
      </c>
      <c r="R149" s="97">
        <f t="shared" ref="R149:R154" si="12">Q149*H149</f>
        <v>5.0000000000000001E-4</v>
      </c>
      <c r="S149" s="97">
        <v>5.3200000000000001E-3</v>
      </c>
      <c r="T149" s="98">
        <f t="shared" ref="T149:T154" si="13">S149*H149</f>
        <v>5.3199999999999997E-2</v>
      </c>
      <c r="AR149" s="99" t="s">
        <v>127</v>
      </c>
      <c r="AT149" s="99" t="s">
        <v>123</v>
      </c>
      <c r="AU149" s="99" t="s">
        <v>81</v>
      </c>
      <c r="AY149" s="13" t="s">
        <v>120</v>
      </c>
      <c r="BE149" s="100">
        <f t="shared" ref="BE149:BE154" si="14">IF(N149="základní",J149,0)</f>
        <v>0</v>
      </c>
      <c r="BF149" s="100">
        <f t="shared" ref="BF149:BF154" si="15">IF(N149="snížená",J149,0)</f>
        <v>0</v>
      </c>
      <c r="BG149" s="100">
        <f t="shared" ref="BG149:BG154" si="16">IF(N149="zákl. přenesená",J149,0)</f>
        <v>0</v>
      </c>
      <c r="BH149" s="100">
        <f t="shared" ref="BH149:BH154" si="17">IF(N149="sníž. přenesená",J149,0)</f>
        <v>0</v>
      </c>
      <c r="BI149" s="100">
        <f t="shared" ref="BI149:BI154" si="18">IF(N149="nulová",J149,0)</f>
        <v>0</v>
      </c>
      <c r="BJ149" s="13" t="s">
        <v>79</v>
      </c>
      <c r="BK149" s="100">
        <f t="shared" ref="BK149:BK154" si="19">ROUND(I149*H149,2)</f>
        <v>0</v>
      </c>
      <c r="BL149" s="13" t="s">
        <v>127</v>
      </c>
      <c r="BM149" s="99" t="s">
        <v>783</v>
      </c>
    </row>
    <row r="150" spans="1:65" s="1" customFormat="1" ht="24.2" customHeight="1">
      <c r="A150" s="109"/>
      <c r="B150" s="166"/>
      <c r="C150" s="167" t="s">
        <v>192</v>
      </c>
      <c r="D150" s="167" t="s">
        <v>123</v>
      </c>
      <c r="E150" s="168" t="s">
        <v>784</v>
      </c>
      <c r="F150" s="169" t="s">
        <v>785</v>
      </c>
      <c r="G150" s="170" t="s">
        <v>126</v>
      </c>
      <c r="H150" s="171">
        <v>20</v>
      </c>
      <c r="I150" s="172"/>
      <c r="J150" s="172">
        <f t="shared" si="10"/>
        <v>0</v>
      </c>
      <c r="K150" s="94"/>
      <c r="L150" s="24"/>
      <c r="M150" s="95" t="s">
        <v>1</v>
      </c>
      <c r="N150" s="96" t="s">
        <v>36</v>
      </c>
      <c r="O150" s="97">
        <v>0.19800000000000001</v>
      </c>
      <c r="P150" s="97">
        <f t="shared" si="11"/>
        <v>3.96</v>
      </c>
      <c r="Q150" s="97">
        <v>1E-4</v>
      </c>
      <c r="R150" s="97">
        <f t="shared" si="12"/>
        <v>2E-3</v>
      </c>
      <c r="S150" s="97">
        <v>1.384E-2</v>
      </c>
      <c r="T150" s="98">
        <f t="shared" si="13"/>
        <v>0.27679999999999999</v>
      </c>
      <c r="AR150" s="99" t="s">
        <v>127</v>
      </c>
      <c r="AT150" s="99" t="s">
        <v>123</v>
      </c>
      <c r="AU150" s="99" t="s">
        <v>81</v>
      </c>
      <c r="AY150" s="13" t="s">
        <v>120</v>
      </c>
      <c r="BE150" s="100">
        <f t="shared" si="14"/>
        <v>0</v>
      </c>
      <c r="BF150" s="100">
        <f t="shared" si="15"/>
        <v>0</v>
      </c>
      <c r="BG150" s="100">
        <f t="shared" si="16"/>
        <v>0</v>
      </c>
      <c r="BH150" s="100">
        <f t="shared" si="17"/>
        <v>0</v>
      </c>
      <c r="BI150" s="100">
        <f t="shared" si="18"/>
        <v>0</v>
      </c>
      <c r="BJ150" s="13" t="s">
        <v>79</v>
      </c>
      <c r="BK150" s="100">
        <f t="shared" si="19"/>
        <v>0</v>
      </c>
      <c r="BL150" s="13" t="s">
        <v>127</v>
      </c>
      <c r="BM150" s="99" t="s">
        <v>786</v>
      </c>
    </row>
    <row r="151" spans="1:65" s="1" customFormat="1" ht="16.5" customHeight="1">
      <c r="A151" s="109"/>
      <c r="B151" s="166"/>
      <c r="C151" s="167" t="s">
        <v>196</v>
      </c>
      <c r="D151" s="167" t="s">
        <v>123</v>
      </c>
      <c r="E151" s="168" t="s">
        <v>787</v>
      </c>
      <c r="F151" s="169" t="s">
        <v>788</v>
      </c>
      <c r="G151" s="170" t="s">
        <v>168</v>
      </c>
      <c r="H151" s="171">
        <v>10</v>
      </c>
      <c r="I151" s="172"/>
      <c r="J151" s="172">
        <f t="shared" si="10"/>
        <v>0</v>
      </c>
      <c r="K151" s="94"/>
      <c r="L151" s="24"/>
      <c r="M151" s="95" t="s">
        <v>1</v>
      </c>
      <c r="N151" s="96" t="s">
        <v>36</v>
      </c>
      <c r="O151" s="97">
        <v>5.0000000000000001E-3</v>
      </c>
      <c r="P151" s="97">
        <f t="shared" si="11"/>
        <v>0.05</v>
      </c>
      <c r="Q151" s="97">
        <v>0</v>
      </c>
      <c r="R151" s="97">
        <f t="shared" si="12"/>
        <v>0</v>
      </c>
      <c r="S151" s="97">
        <v>7.2000000000000005E-4</v>
      </c>
      <c r="T151" s="98">
        <f t="shared" si="13"/>
        <v>7.2000000000000007E-3</v>
      </c>
      <c r="AR151" s="99" t="s">
        <v>127</v>
      </c>
      <c r="AT151" s="99" t="s">
        <v>123</v>
      </c>
      <c r="AU151" s="99" t="s">
        <v>81</v>
      </c>
      <c r="AY151" s="13" t="s">
        <v>120</v>
      </c>
      <c r="BE151" s="100">
        <f t="shared" si="14"/>
        <v>0</v>
      </c>
      <c r="BF151" s="100">
        <f t="shared" si="15"/>
        <v>0</v>
      </c>
      <c r="BG151" s="100">
        <f t="shared" si="16"/>
        <v>0</v>
      </c>
      <c r="BH151" s="100">
        <f t="shared" si="17"/>
        <v>0</v>
      </c>
      <c r="BI151" s="100">
        <f t="shared" si="18"/>
        <v>0</v>
      </c>
      <c r="BJ151" s="13" t="s">
        <v>79</v>
      </c>
      <c r="BK151" s="100">
        <f t="shared" si="19"/>
        <v>0</v>
      </c>
      <c r="BL151" s="13" t="s">
        <v>127</v>
      </c>
      <c r="BM151" s="99" t="s">
        <v>789</v>
      </c>
    </row>
    <row r="152" spans="1:65" s="1" customFormat="1" ht="33" customHeight="1">
      <c r="A152" s="109"/>
      <c r="B152" s="166"/>
      <c r="C152" s="167" t="s">
        <v>200</v>
      </c>
      <c r="D152" s="167" t="s">
        <v>123</v>
      </c>
      <c r="E152" s="168" t="s">
        <v>790</v>
      </c>
      <c r="F152" s="169" t="s">
        <v>791</v>
      </c>
      <c r="G152" s="170" t="s">
        <v>168</v>
      </c>
      <c r="H152" s="171">
        <v>15</v>
      </c>
      <c r="I152" s="172"/>
      <c r="J152" s="172">
        <f t="shared" si="10"/>
        <v>0</v>
      </c>
      <c r="K152" s="94"/>
      <c r="L152" s="24"/>
      <c r="M152" s="95" t="s">
        <v>1</v>
      </c>
      <c r="N152" s="96" t="s">
        <v>36</v>
      </c>
      <c r="O152" s="97">
        <v>5.0000000000000001E-3</v>
      </c>
      <c r="P152" s="97">
        <f t="shared" si="11"/>
        <v>7.4999999999999997E-2</v>
      </c>
      <c r="Q152" s="97">
        <v>0</v>
      </c>
      <c r="R152" s="97">
        <f t="shared" si="12"/>
        <v>0</v>
      </c>
      <c r="S152" s="97">
        <v>3.1E-4</v>
      </c>
      <c r="T152" s="98">
        <f t="shared" si="13"/>
        <v>4.6499999999999996E-3</v>
      </c>
      <c r="AR152" s="99" t="s">
        <v>127</v>
      </c>
      <c r="AT152" s="99" t="s">
        <v>123</v>
      </c>
      <c r="AU152" s="99" t="s">
        <v>81</v>
      </c>
      <c r="AY152" s="13" t="s">
        <v>120</v>
      </c>
      <c r="BE152" s="100">
        <f t="shared" si="14"/>
        <v>0</v>
      </c>
      <c r="BF152" s="100">
        <f t="shared" si="15"/>
        <v>0</v>
      </c>
      <c r="BG152" s="100">
        <f t="shared" si="16"/>
        <v>0</v>
      </c>
      <c r="BH152" s="100">
        <f t="shared" si="17"/>
        <v>0</v>
      </c>
      <c r="BI152" s="100">
        <f t="shared" si="18"/>
        <v>0</v>
      </c>
      <c r="BJ152" s="13" t="s">
        <v>79</v>
      </c>
      <c r="BK152" s="100">
        <f t="shared" si="19"/>
        <v>0</v>
      </c>
      <c r="BL152" s="13" t="s">
        <v>127</v>
      </c>
      <c r="BM152" s="99" t="s">
        <v>792</v>
      </c>
    </row>
    <row r="153" spans="1:65" s="1" customFormat="1" ht="24.2" customHeight="1">
      <c r="A153" s="109"/>
      <c r="B153" s="166"/>
      <c r="C153" s="167" t="s">
        <v>204</v>
      </c>
      <c r="D153" s="167" t="s">
        <v>123</v>
      </c>
      <c r="E153" s="168" t="s">
        <v>793</v>
      </c>
      <c r="F153" s="169" t="s">
        <v>794</v>
      </c>
      <c r="G153" s="170" t="s">
        <v>126</v>
      </c>
      <c r="H153" s="171">
        <v>15</v>
      </c>
      <c r="I153" s="172"/>
      <c r="J153" s="172">
        <f t="shared" si="10"/>
        <v>0</v>
      </c>
      <c r="K153" s="94"/>
      <c r="L153" s="24"/>
      <c r="M153" s="95" t="s">
        <v>1</v>
      </c>
      <c r="N153" s="96" t="s">
        <v>36</v>
      </c>
      <c r="O153" s="97">
        <v>8.3000000000000004E-2</v>
      </c>
      <c r="P153" s="97">
        <f t="shared" si="11"/>
        <v>1.2450000000000001</v>
      </c>
      <c r="Q153" s="97">
        <v>0</v>
      </c>
      <c r="R153" s="97">
        <f t="shared" si="12"/>
        <v>0</v>
      </c>
      <c r="S153" s="97">
        <v>1.5200000000000001E-3</v>
      </c>
      <c r="T153" s="98">
        <f t="shared" si="13"/>
        <v>2.2800000000000001E-2</v>
      </c>
      <c r="AR153" s="99" t="s">
        <v>127</v>
      </c>
      <c r="AT153" s="99" t="s">
        <v>123</v>
      </c>
      <c r="AU153" s="99" t="s">
        <v>81</v>
      </c>
      <c r="AY153" s="13" t="s">
        <v>120</v>
      </c>
      <c r="BE153" s="100">
        <f t="shared" si="14"/>
        <v>0</v>
      </c>
      <c r="BF153" s="100">
        <f t="shared" si="15"/>
        <v>0</v>
      </c>
      <c r="BG153" s="100">
        <f t="shared" si="16"/>
        <v>0</v>
      </c>
      <c r="BH153" s="100">
        <f t="shared" si="17"/>
        <v>0</v>
      </c>
      <c r="BI153" s="100">
        <f t="shared" si="18"/>
        <v>0</v>
      </c>
      <c r="BJ153" s="13" t="s">
        <v>79</v>
      </c>
      <c r="BK153" s="100">
        <f t="shared" si="19"/>
        <v>0</v>
      </c>
      <c r="BL153" s="13" t="s">
        <v>127</v>
      </c>
      <c r="BM153" s="99" t="s">
        <v>795</v>
      </c>
    </row>
    <row r="154" spans="1:65" s="1" customFormat="1" ht="24.2" customHeight="1">
      <c r="A154" s="109"/>
      <c r="B154" s="166"/>
      <c r="C154" s="167" t="s">
        <v>7</v>
      </c>
      <c r="D154" s="167" t="s">
        <v>123</v>
      </c>
      <c r="E154" s="168" t="s">
        <v>796</v>
      </c>
      <c r="F154" s="169" t="s">
        <v>797</v>
      </c>
      <c r="G154" s="170" t="s">
        <v>737</v>
      </c>
      <c r="H154" s="171">
        <v>0.38500000000000001</v>
      </c>
      <c r="I154" s="172"/>
      <c r="J154" s="172">
        <f t="shared" si="10"/>
        <v>0</v>
      </c>
      <c r="K154" s="94"/>
      <c r="L154" s="24"/>
      <c r="M154" s="95" t="s">
        <v>1</v>
      </c>
      <c r="N154" s="96" t="s">
        <v>36</v>
      </c>
      <c r="O154" s="97">
        <v>3.5630000000000002</v>
      </c>
      <c r="P154" s="97">
        <f t="shared" si="11"/>
        <v>1.3717550000000001</v>
      </c>
      <c r="Q154" s="97">
        <v>0</v>
      </c>
      <c r="R154" s="97">
        <f t="shared" si="12"/>
        <v>0</v>
      </c>
      <c r="S154" s="97">
        <v>0</v>
      </c>
      <c r="T154" s="98">
        <f t="shared" si="13"/>
        <v>0</v>
      </c>
      <c r="AR154" s="99" t="s">
        <v>127</v>
      </c>
      <c r="AT154" s="99" t="s">
        <v>123</v>
      </c>
      <c r="AU154" s="99" t="s">
        <v>81</v>
      </c>
      <c r="AY154" s="13" t="s">
        <v>120</v>
      </c>
      <c r="BE154" s="100">
        <f t="shared" si="14"/>
        <v>0</v>
      </c>
      <c r="BF154" s="100">
        <f t="shared" si="15"/>
        <v>0</v>
      </c>
      <c r="BG154" s="100">
        <f t="shared" si="16"/>
        <v>0</v>
      </c>
      <c r="BH154" s="100">
        <f t="shared" si="17"/>
        <v>0</v>
      </c>
      <c r="BI154" s="100">
        <f t="shared" si="18"/>
        <v>0</v>
      </c>
      <c r="BJ154" s="13" t="s">
        <v>79</v>
      </c>
      <c r="BK154" s="100">
        <f t="shared" si="19"/>
        <v>0</v>
      </c>
      <c r="BL154" s="13" t="s">
        <v>127</v>
      </c>
      <c r="BM154" s="99" t="s">
        <v>798</v>
      </c>
    </row>
    <row r="155" spans="1:65" s="11" customFormat="1" ht="22.9" customHeight="1">
      <c r="A155" s="159"/>
      <c r="B155" s="160"/>
      <c r="C155" s="159"/>
      <c r="D155" s="161" t="s">
        <v>70</v>
      </c>
      <c r="E155" s="164" t="s">
        <v>565</v>
      </c>
      <c r="F155" s="164" t="s">
        <v>566</v>
      </c>
      <c r="G155" s="159"/>
      <c r="H155" s="159"/>
      <c r="I155" s="159"/>
      <c r="J155" s="165">
        <f>BK155</f>
        <v>0</v>
      </c>
      <c r="L155" s="87"/>
      <c r="M155" s="89"/>
      <c r="P155" s="90">
        <f>SUM(P156:P163)</f>
        <v>14.959474999999999</v>
      </c>
      <c r="R155" s="90">
        <f>SUM(R156:R163)</f>
        <v>5.6500000000000005E-3</v>
      </c>
      <c r="T155" s="91">
        <f>SUM(T156:T163)</f>
        <v>0.25308000000000003</v>
      </c>
      <c r="AR155" s="88" t="s">
        <v>81</v>
      </c>
      <c r="AT155" s="92" t="s">
        <v>70</v>
      </c>
      <c r="AU155" s="92" t="s">
        <v>79</v>
      </c>
      <c r="AY155" s="88" t="s">
        <v>120</v>
      </c>
      <c r="BK155" s="93">
        <f>SUM(BK156:BK163)</f>
        <v>0</v>
      </c>
    </row>
    <row r="156" spans="1:65" s="1" customFormat="1" ht="24.2" customHeight="1">
      <c r="A156" s="109"/>
      <c r="B156" s="166"/>
      <c r="C156" s="167" t="s">
        <v>211</v>
      </c>
      <c r="D156" s="167" t="s">
        <v>123</v>
      </c>
      <c r="E156" s="168" t="s">
        <v>799</v>
      </c>
      <c r="F156" s="169" t="s">
        <v>800</v>
      </c>
      <c r="G156" s="170" t="s">
        <v>168</v>
      </c>
      <c r="H156" s="171">
        <v>5</v>
      </c>
      <c r="I156" s="172"/>
      <c r="J156" s="172">
        <f t="shared" ref="J156:J163" si="20">ROUND(I156*H156,2)</f>
        <v>0</v>
      </c>
      <c r="K156" s="94"/>
      <c r="L156" s="24"/>
      <c r="M156" s="95" t="s">
        <v>1</v>
      </c>
      <c r="N156" s="96" t="s">
        <v>36</v>
      </c>
      <c r="O156" s="97">
        <v>0.52</v>
      </c>
      <c r="P156" s="97">
        <f t="shared" ref="P156:P163" si="21">O156*H156</f>
        <v>2.6</v>
      </c>
      <c r="Q156" s="97">
        <v>2.0000000000000002E-5</v>
      </c>
      <c r="R156" s="97">
        <f t="shared" ref="R156:R163" si="22">Q156*H156</f>
        <v>1E-4</v>
      </c>
      <c r="S156" s="97">
        <v>1.4E-2</v>
      </c>
      <c r="T156" s="98">
        <f t="shared" ref="T156:T163" si="23">S156*H156</f>
        <v>7.0000000000000007E-2</v>
      </c>
      <c r="AR156" s="99" t="s">
        <v>127</v>
      </c>
      <c r="AT156" s="99" t="s">
        <v>123</v>
      </c>
      <c r="AU156" s="99" t="s">
        <v>81</v>
      </c>
      <c r="AY156" s="13" t="s">
        <v>120</v>
      </c>
      <c r="BE156" s="100">
        <f t="shared" ref="BE156:BE163" si="24">IF(N156="základní",J156,0)</f>
        <v>0</v>
      </c>
      <c r="BF156" s="100">
        <f t="shared" ref="BF156:BF163" si="25">IF(N156="snížená",J156,0)</f>
        <v>0</v>
      </c>
      <c r="BG156" s="100">
        <f t="shared" ref="BG156:BG163" si="26">IF(N156="zákl. přenesená",J156,0)</f>
        <v>0</v>
      </c>
      <c r="BH156" s="100">
        <f t="shared" ref="BH156:BH163" si="27">IF(N156="sníž. přenesená",J156,0)</f>
        <v>0</v>
      </c>
      <c r="BI156" s="100">
        <f t="shared" ref="BI156:BI163" si="28">IF(N156="nulová",J156,0)</f>
        <v>0</v>
      </c>
      <c r="BJ156" s="13" t="s">
        <v>79</v>
      </c>
      <c r="BK156" s="100">
        <f t="shared" ref="BK156:BK163" si="29">ROUND(I156*H156,2)</f>
        <v>0</v>
      </c>
      <c r="BL156" s="13" t="s">
        <v>127</v>
      </c>
      <c r="BM156" s="99" t="s">
        <v>801</v>
      </c>
    </row>
    <row r="157" spans="1:65" s="1" customFormat="1" ht="24.2" customHeight="1">
      <c r="A157" s="109"/>
      <c r="B157" s="166"/>
      <c r="C157" s="167" t="s">
        <v>215</v>
      </c>
      <c r="D157" s="167" t="s">
        <v>123</v>
      </c>
      <c r="E157" s="168" t="s">
        <v>802</v>
      </c>
      <c r="F157" s="169" t="s">
        <v>803</v>
      </c>
      <c r="G157" s="170" t="s">
        <v>168</v>
      </c>
      <c r="H157" s="171">
        <v>2</v>
      </c>
      <c r="I157" s="172"/>
      <c r="J157" s="172">
        <f t="shared" si="20"/>
        <v>0</v>
      </c>
      <c r="K157" s="94"/>
      <c r="L157" s="24"/>
      <c r="M157" s="95" t="s">
        <v>1</v>
      </c>
      <c r="N157" s="96" t="s">
        <v>36</v>
      </c>
      <c r="O157" s="97">
        <v>0.70699999999999996</v>
      </c>
      <c r="P157" s="97">
        <f t="shared" si="21"/>
        <v>1.4139999999999999</v>
      </c>
      <c r="Q157" s="97">
        <v>2.0000000000000002E-5</v>
      </c>
      <c r="R157" s="97">
        <f t="shared" si="22"/>
        <v>4.0000000000000003E-5</v>
      </c>
      <c r="S157" s="97">
        <v>3.9E-2</v>
      </c>
      <c r="T157" s="98">
        <f t="shared" si="23"/>
        <v>7.8E-2</v>
      </c>
      <c r="AR157" s="99" t="s">
        <v>127</v>
      </c>
      <c r="AT157" s="99" t="s">
        <v>123</v>
      </c>
      <c r="AU157" s="99" t="s">
        <v>81</v>
      </c>
      <c r="AY157" s="13" t="s">
        <v>120</v>
      </c>
      <c r="BE157" s="100">
        <f t="shared" si="24"/>
        <v>0</v>
      </c>
      <c r="BF157" s="100">
        <f t="shared" si="25"/>
        <v>0</v>
      </c>
      <c r="BG157" s="100">
        <f t="shared" si="26"/>
        <v>0</v>
      </c>
      <c r="BH157" s="100">
        <f t="shared" si="27"/>
        <v>0</v>
      </c>
      <c r="BI157" s="100">
        <f t="shared" si="28"/>
        <v>0</v>
      </c>
      <c r="BJ157" s="13" t="s">
        <v>79</v>
      </c>
      <c r="BK157" s="100">
        <f t="shared" si="29"/>
        <v>0</v>
      </c>
      <c r="BL157" s="13" t="s">
        <v>127</v>
      </c>
      <c r="BM157" s="99" t="s">
        <v>804</v>
      </c>
    </row>
    <row r="158" spans="1:65" s="1" customFormat="1" ht="24.2" customHeight="1">
      <c r="A158" s="109"/>
      <c r="B158" s="166"/>
      <c r="C158" s="167" t="s">
        <v>219</v>
      </c>
      <c r="D158" s="167" t="s">
        <v>123</v>
      </c>
      <c r="E158" s="168" t="s">
        <v>805</v>
      </c>
      <c r="F158" s="169" t="s">
        <v>806</v>
      </c>
      <c r="G158" s="170" t="s">
        <v>168</v>
      </c>
      <c r="H158" s="171">
        <v>14</v>
      </c>
      <c r="I158" s="172"/>
      <c r="J158" s="172">
        <f t="shared" si="20"/>
        <v>0</v>
      </c>
      <c r="K158" s="94"/>
      <c r="L158" s="24"/>
      <c r="M158" s="95" t="s">
        <v>1</v>
      </c>
      <c r="N158" s="96" t="s">
        <v>36</v>
      </c>
      <c r="O158" s="97">
        <v>7.2999999999999995E-2</v>
      </c>
      <c r="P158" s="97">
        <f t="shared" si="21"/>
        <v>1.022</v>
      </c>
      <c r="Q158" s="97">
        <v>6.0000000000000002E-5</v>
      </c>
      <c r="R158" s="97">
        <f t="shared" si="22"/>
        <v>8.4000000000000003E-4</v>
      </c>
      <c r="S158" s="97">
        <v>1.1000000000000001E-3</v>
      </c>
      <c r="T158" s="98">
        <f t="shared" si="23"/>
        <v>1.54E-2</v>
      </c>
      <c r="AR158" s="99" t="s">
        <v>127</v>
      </c>
      <c r="AT158" s="99" t="s">
        <v>123</v>
      </c>
      <c r="AU158" s="99" t="s">
        <v>81</v>
      </c>
      <c r="AY158" s="13" t="s">
        <v>120</v>
      </c>
      <c r="BE158" s="100">
        <f t="shared" si="24"/>
        <v>0</v>
      </c>
      <c r="BF158" s="100">
        <f t="shared" si="25"/>
        <v>0</v>
      </c>
      <c r="BG158" s="100">
        <f t="shared" si="26"/>
        <v>0</v>
      </c>
      <c r="BH158" s="100">
        <f t="shared" si="27"/>
        <v>0</v>
      </c>
      <c r="BI158" s="100">
        <f t="shared" si="28"/>
        <v>0</v>
      </c>
      <c r="BJ158" s="13" t="s">
        <v>79</v>
      </c>
      <c r="BK158" s="100">
        <f t="shared" si="29"/>
        <v>0</v>
      </c>
      <c r="BL158" s="13" t="s">
        <v>127</v>
      </c>
      <c r="BM158" s="99" t="s">
        <v>807</v>
      </c>
    </row>
    <row r="159" spans="1:65" s="1" customFormat="1" ht="24.2" customHeight="1">
      <c r="A159" s="109"/>
      <c r="B159" s="166"/>
      <c r="C159" s="167" t="s">
        <v>223</v>
      </c>
      <c r="D159" s="167" t="s">
        <v>123</v>
      </c>
      <c r="E159" s="168" t="s">
        <v>808</v>
      </c>
      <c r="F159" s="169" t="s">
        <v>809</v>
      </c>
      <c r="G159" s="170" t="s">
        <v>168</v>
      </c>
      <c r="H159" s="171">
        <v>2</v>
      </c>
      <c r="I159" s="172"/>
      <c r="J159" s="172">
        <f t="shared" si="20"/>
        <v>0</v>
      </c>
      <c r="K159" s="94"/>
      <c r="L159" s="24"/>
      <c r="M159" s="95" t="s">
        <v>1</v>
      </c>
      <c r="N159" s="96" t="s">
        <v>36</v>
      </c>
      <c r="O159" s="97">
        <v>0.104</v>
      </c>
      <c r="P159" s="97">
        <f t="shared" si="21"/>
        <v>0.20799999999999999</v>
      </c>
      <c r="Q159" s="97">
        <v>9.0000000000000006E-5</v>
      </c>
      <c r="R159" s="97">
        <f t="shared" si="22"/>
        <v>1.8000000000000001E-4</v>
      </c>
      <c r="S159" s="97">
        <v>1.9E-3</v>
      </c>
      <c r="T159" s="98">
        <f t="shared" si="23"/>
        <v>3.8E-3</v>
      </c>
      <c r="AR159" s="99" t="s">
        <v>127</v>
      </c>
      <c r="AT159" s="99" t="s">
        <v>123</v>
      </c>
      <c r="AU159" s="99" t="s">
        <v>81</v>
      </c>
      <c r="AY159" s="13" t="s">
        <v>120</v>
      </c>
      <c r="BE159" s="100">
        <f t="shared" si="24"/>
        <v>0</v>
      </c>
      <c r="BF159" s="100">
        <f t="shared" si="25"/>
        <v>0</v>
      </c>
      <c r="BG159" s="100">
        <f t="shared" si="26"/>
        <v>0</v>
      </c>
      <c r="BH159" s="100">
        <f t="shared" si="27"/>
        <v>0</v>
      </c>
      <c r="BI159" s="100">
        <f t="shared" si="28"/>
        <v>0</v>
      </c>
      <c r="BJ159" s="13" t="s">
        <v>79</v>
      </c>
      <c r="BK159" s="100">
        <f t="shared" si="29"/>
        <v>0</v>
      </c>
      <c r="BL159" s="13" t="s">
        <v>127</v>
      </c>
      <c r="BM159" s="99" t="s">
        <v>810</v>
      </c>
    </row>
    <row r="160" spans="1:65" s="1" customFormat="1" ht="24.2" customHeight="1">
      <c r="A160" s="109"/>
      <c r="B160" s="166"/>
      <c r="C160" s="167" t="s">
        <v>227</v>
      </c>
      <c r="D160" s="167" t="s">
        <v>123</v>
      </c>
      <c r="E160" s="168" t="s">
        <v>811</v>
      </c>
      <c r="F160" s="169" t="s">
        <v>812</v>
      </c>
      <c r="G160" s="170" t="s">
        <v>168</v>
      </c>
      <c r="H160" s="171">
        <v>21</v>
      </c>
      <c r="I160" s="172"/>
      <c r="J160" s="172">
        <f t="shared" si="20"/>
        <v>0</v>
      </c>
      <c r="K160" s="94"/>
      <c r="L160" s="24"/>
      <c r="M160" s="95" t="s">
        <v>1</v>
      </c>
      <c r="N160" s="96" t="s">
        <v>36</v>
      </c>
      <c r="O160" s="97">
        <v>0.374</v>
      </c>
      <c r="P160" s="97">
        <f t="shared" si="21"/>
        <v>7.8540000000000001</v>
      </c>
      <c r="Q160" s="97">
        <v>2.1000000000000001E-4</v>
      </c>
      <c r="R160" s="97">
        <f t="shared" si="22"/>
        <v>4.4099999999999999E-3</v>
      </c>
      <c r="S160" s="97">
        <v>3.5000000000000001E-3</v>
      </c>
      <c r="T160" s="98">
        <f t="shared" si="23"/>
        <v>7.3499999999999996E-2</v>
      </c>
      <c r="AR160" s="99" t="s">
        <v>127</v>
      </c>
      <c r="AT160" s="99" t="s">
        <v>123</v>
      </c>
      <c r="AU160" s="99" t="s">
        <v>81</v>
      </c>
      <c r="AY160" s="13" t="s">
        <v>120</v>
      </c>
      <c r="BE160" s="100">
        <f t="shared" si="24"/>
        <v>0</v>
      </c>
      <c r="BF160" s="100">
        <f t="shared" si="25"/>
        <v>0</v>
      </c>
      <c r="BG160" s="100">
        <f t="shared" si="26"/>
        <v>0</v>
      </c>
      <c r="BH160" s="100">
        <f t="shared" si="27"/>
        <v>0</v>
      </c>
      <c r="BI160" s="100">
        <f t="shared" si="28"/>
        <v>0</v>
      </c>
      <c r="BJ160" s="13" t="s">
        <v>79</v>
      </c>
      <c r="BK160" s="100">
        <f t="shared" si="29"/>
        <v>0</v>
      </c>
      <c r="BL160" s="13" t="s">
        <v>127</v>
      </c>
      <c r="BM160" s="99" t="s">
        <v>813</v>
      </c>
    </row>
    <row r="161" spans="1:65" s="1" customFormat="1" ht="24.2" customHeight="1">
      <c r="A161" s="109"/>
      <c r="B161" s="166"/>
      <c r="C161" s="167" t="s">
        <v>231</v>
      </c>
      <c r="D161" s="167" t="s">
        <v>123</v>
      </c>
      <c r="E161" s="168" t="s">
        <v>814</v>
      </c>
      <c r="F161" s="169" t="s">
        <v>815</v>
      </c>
      <c r="G161" s="170" t="s">
        <v>168</v>
      </c>
      <c r="H161" s="171">
        <v>8</v>
      </c>
      <c r="I161" s="172"/>
      <c r="J161" s="172">
        <f t="shared" si="20"/>
        <v>0</v>
      </c>
      <c r="K161" s="94"/>
      <c r="L161" s="24"/>
      <c r="M161" s="95" t="s">
        <v>1</v>
      </c>
      <c r="N161" s="96" t="s">
        <v>36</v>
      </c>
      <c r="O161" s="97">
        <v>0.14599999999999999</v>
      </c>
      <c r="P161" s="97">
        <f t="shared" si="21"/>
        <v>1.1679999999999999</v>
      </c>
      <c r="Q161" s="97">
        <v>1.0000000000000001E-5</v>
      </c>
      <c r="R161" s="97">
        <f t="shared" si="22"/>
        <v>8.0000000000000007E-5</v>
      </c>
      <c r="S161" s="97">
        <v>1.07E-3</v>
      </c>
      <c r="T161" s="98">
        <f t="shared" si="23"/>
        <v>8.5599999999999999E-3</v>
      </c>
      <c r="AR161" s="99" t="s">
        <v>127</v>
      </c>
      <c r="AT161" s="99" t="s">
        <v>123</v>
      </c>
      <c r="AU161" s="99" t="s">
        <v>81</v>
      </c>
      <c r="AY161" s="13" t="s">
        <v>120</v>
      </c>
      <c r="BE161" s="100">
        <f t="shared" si="24"/>
        <v>0</v>
      </c>
      <c r="BF161" s="100">
        <f t="shared" si="25"/>
        <v>0</v>
      </c>
      <c r="BG161" s="100">
        <f t="shared" si="26"/>
        <v>0</v>
      </c>
      <c r="BH161" s="100">
        <f t="shared" si="27"/>
        <v>0</v>
      </c>
      <c r="BI161" s="100">
        <f t="shared" si="28"/>
        <v>0</v>
      </c>
      <c r="BJ161" s="13" t="s">
        <v>79</v>
      </c>
      <c r="BK161" s="100">
        <f t="shared" si="29"/>
        <v>0</v>
      </c>
      <c r="BL161" s="13" t="s">
        <v>127</v>
      </c>
      <c r="BM161" s="99" t="s">
        <v>816</v>
      </c>
    </row>
    <row r="162" spans="1:65" s="1" customFormat="1" ht="16.5" customHeight="1">
      <c r="A162" s="109"/>
      <c r="B162" s="166"/>
      <c r="C162" s="167" t="s">
        <v>235</v>
      </c>
      <c r="D162" s="167" t="s">
        <v>123</v>
      </c>
      <c r="E162" s="168" t="s">
        <v>817</v>
      </c>
      <c r="F162" s="169" t="s">
        <v>818</v>
      </c>
      <c r="G162" s="170" t="s">
        <v>168</v>
      </c>
      <c r="H162" s="171">
        <v>2</v>
      </c>
      <c r="I162" s="172"/>
      <c r="J162" s="172">
        <f t="shared" si="20"/>
        <v>0</v>
      </c>
      <c r="K162" s="94"/>
      <c r="L162" s="24"/>
      <c r="M162" s="95" t="s">
        <v>1</v>
      </c>
      <c r="N162" s="96" t="s">
        <v>36</v>
      </c>
      <c r="O162" s="97">
        <v>2.1000000000000001E-2</v>
      </c>
      <c r="P162" s="97">
        <f t="shared" si="21"/>
        <v>4.2000000000000003E-2</v>
      </c>
      <c r="Q162" s="97">
        <v>0</v>
      </c>
      <c r="R162" s="97">
        <f t="shared" si="22"/>
        <v>0</v>
      </c>
      <c r="S162" s="97">
        <v>1.91E-3</v>
      </c>
      <c r="T162" s="98">
        <f t="shared" si="23"/>
        <v>3.82E-3</v>
      </c>
      <c r="AR162" s="99" t="s">
        <v>127</v>
      </c>
      <c r="AT162" s="99" t="s">
        <v>123</v>
      </c>
      <c r="AU162" s="99" t="s">
        <v>81</v>
      </c>
      <c r="AY162" s="13" t="s">
        <v>120</v>
      </c>
      <c r="BE162" s="100">
        <f t="shared" si="24"/>
        <v>0</v>
      </c>
      <c r="BF162" s="100">
        <f t="shared" si="25"/>
        <v>0</v>
      </c>
      <c r="BG162" s="100">
        <f t="shared" si="26"/>
        <v>0</v>
      </c>
      <c r="BH162" s="100">
        <f t="shared" si="27"/>
        <v>0</v>
      </c>
      <c r="BI162" s="100">
        <f t="shared" si="28"/>
        <v>0</v>
      </c>
      <c r="BJ162" s="13" t="s">
        <v>79</v>
      </c>
      <c r="BK162" s="100">
        <f t="shared" si="29"/>
        <v>0</v>
      </c>
      <c r="BL162" s="13" t="s">
        <v>127</v>
      </c>
      <c r="BM162" s="99" t="s">
        <v>819</v>
      </c>
    </row>
    <row r="163" spans="1:65" s="1" customFormat="1" ht="24.2" customHeight="1">
      <c r="A163" s="109"/>
      <c r="B163" s="166"/>
      <c r="C163" s="167" t="s">
        <v>239</v>
      </c>
      <c r="D163" s="167" t="s">
        <v>123</v>
      </c>
      <c r="E163" s="168" t="s">
        <v>820</v>
      </c>
      <c r="F163" s="169" t="s">
        <v>821</v>
      </c>
      <c r="G163" s="170" t="s">
        <v>737</v>
      </c>
      <c r="H163" s="171">
        <v>0.253</v>
      </c>
      <c r="I163" s="172"/>
      <c r="J163" s="172">
        <f t="shared" si="20"/>
        <v>0</v>
      </c>
      <c r="K163" s="94"/>
      <c r="L163" s="24"/>
      <c r="M163" s="95" t="s">
        <v>1</v>
      </c>
      <c r="N163" s="96" t="s">
        <v>36</v>
      </c>
      <c r="O163" s="97">
        <v>2.5750000000000002</v>
      </c>
      <c r="P163" s="97">
        <f t="shared" si="21"/>
        <v>0.65147500000000003</v>
      </c>
      <c r="Q163" s="97">
        <v>0</v>
      </c>
      <c r="R163" s="97">
        <f t="shared" si="22"/>
        <v>0</v>
      </c>
      <c r="S163" s="97">
        <v>0</v>
      </c>
      <c r="T163" s="98">
        <f t="shared" si="23"/>
        <v>0</v>
      </c>
      <c r="AR163" s="99" t="s">
        <v>127</v>
      </c>
      <c r="AT163" s="99" t="s">
        <v>123</v>
      </c>
      <c r="AU163" s="99" t="s">
        <v>81</v>
      </c>
      <c r="AY163" s="13" t="s">
        <v>120</v>
      </c>
      <c r="BE163" s="100">
        <f t="shared" si="24"/>
        <v>0</v>
      </c>
      <c r="BF163" s="100">
        <f t="shared" si="25"/>
        <v>0</v>
      </c>
      <c r="BG163" s="100">
        <f t="shared" si="26"/>
        <v>0</v>
      </c>
      <c r="BH163" s="100">
        <f t="shared" si="27"/>
        <v>0</v>
      </c>
      <c r="BI163" s="100">
        <f t="shared" si="28"/>
        <v>0</v>
      </c>
      <c r="BJ163" s="13" t="s">
        <v>79</v>
      </c>
      <c r="BK163" s="100">
        <f t="shared" si="29"/>
        <v>0</v>
      </c>
      <c r="BL163" s="13" t="s">
        <v>127</v>
      </c>
      <c r="BM163" s="99" t="s">
        <v>822</v>
      </c>
    </row>
    <row r="164" spans="1:65" s="11" customFormat="1" ht="22.9" customHeight="1">
      <c r="A164" s="159"/>
      <c r="B164" s="160"/>
      <c r="C164" s="159"/>
      <c r="D164" s="161" t="s">
        <v>70</v>
      </c>
      <c r="E164" s="164" t="s">
        <v>823</v>
      </c>
      <c r="F164" s="164" t="s">
        <v>824</v>
      </c>
      <c r="G164" s="159"/>
      <c r="H164" s="159"/>
      <c r="I164" s="159"/>
      <c r="J164" s="165">
        <f>BK164</f>
        <v>0</v>
      </c>
      <c r="L164" s="87"/>
      <c r="M164" s="89"/>
      <c r="P164" s="90">
        <f>SUM(P165:P166)</f>
        <v>0.46373799999999998</v>
      </c>
      <c r="R164" s="90">
        <f>SUM(R165:R166)</f>
        <v>1E-4</v>
      </c>
      <c r="T164" s="91">
        <f>SUM(T165:T166)</f>
        <v>3.7490000000000002E-2</v>
      </c>
      <c r="AR164" s="88" t="s">
        <v>81</v>
      </c>
      <c r="AT164" s="92" t="s">
        <v>70</v>
      </c>
      <c r="AU164" s="92" t="s">
        <v>79</v>
      </c>
      <c r="AY164" s="88" t="s">
        <v>120</v>
      </c>
      <c r="BK164" s="93">
        <f>SUM(BK165:BK166)</f>
        <v>0</v>
      </c>
    </row>
    <row r="165" spans="1:65" s="1" customFormat="1" ht="24.2" customHeight="1">
      <c r="A165" s="109"/>
      <c r="B165" s="166"/>
      <c r="C165" s="167" t="s">
        <v>245</v>
      </c>
      <c r="D165" s="167" t="s">
        <v>123</v>
      </c>
      <c r="E165" s="168" t="s">
        <v>825</v>
      </c>
      <c r="F165" s="169" t="s">
        <v>826</v>
      </c>
      <c r="G165" s="170" t="s">
        <v>168</v>
      </c>
      <c r="H165" s="171">
        <v>1</v>
      </c>
      <c r="I165" s="172"/>
      <c r="J165" s="172">
        <f>ROUND(I165*H165,2)</f>
        <v>0</v>
      </c>
      <c r="K165" s="94"/>
      <c r="L165" s="24"/>
      <c r="M165" s="95" t="s">
        <v>1</v>
      </c>
      <c r="N165" s="96" t="s">
        <v>36</v>
      </c>
      <c r="O165" s="97">
        <v>0.35</v>
      </c>
      <c r="P165" s="97">
        <f>O165*H165</f>
        <v>0.35</v>
      </c>
      <c r="Q165" s="97">
        <v>1E-4</v>
      </c>
      <c r="R165" s="97">
        <f>Q165*H165</f>
        <v>1E-4</v>
      </c>
      <c r="S165" s="97">
        <v>3.7490000000000002E-2</v>
      </c>
      <c r="T165" s="98">
        <f>S165*H165</f>
        <v>3.7490000000000002E-2</v>
      </c>
      <c r="AR165" s="99" t="s">
        <v>127</v>
      </c>
      <c r="AT165" s="99" t="s">
        <v>123</v>
      </c>
      <c r="AU165" s="99" t="s">
        <v>81</v>
      </c>
      <c r="AY165" s="13" t="s">
        <v>120</v>
      </c>
      <c r="BE165" s="100">
        <f>IF(N165="základní",J165,0)</f>
        <v>0</v>
      </c>
      <c r="BF165" s="100">
        <f>IF(N165="snížená",J165,0)</f>
        <v>0</v>
      </c>
      <c r="BG165" s="100">
        <f>IF(N165="zákl. přenesená",J165,0)</f>
        <v>0</v>
      </c>
      <c r="BH165" s="100">
        <f>IF(N165="sníž. přenesená",J165,0)</f>
        <v>0</v>
      </c>
      <c r="BI165" s="100">
        <f>IF(N165="nulová",J165,0)</f>
        <v>0</v>
      </c>
      <c r="BJ165" s="13" t="s">
        <v>79</v>
      </c>
      <c r="BK165" s="100">
        <f>ROUND(I165*H165,2)</f>
        <v>0</v>
      </c>
      <c r="BL165" s="13" t="s">
        <v>127</v>
      </c>
      <c r="BM165" s="99" t="s">
        <v>613</v>
      </c>
    </row>
    <row r="166" spans="1:65" s="1" customFormat="1" ht="24.2" customHeight="1">
      <c r="A166" s="109"/>
      <c r="B166" s="166"/>
      <c r="C166" s="167" t="s">
        <v>250</v>
      </c>
      <c r="D166" s="167" t="s">
        <v>123</v>
      </c>
      <c r="E166" s="168" t="s">
        <v>827</v>
      </c>
      <c r="F166" s="169" t="s">
        <v>828</v>
      </c>
      <c r="G166" s="170" t="s">
        <v>737</v>
      </c>
      <c r="H166" s="171">
        <v>3.6999999999999998E-2</v>
      </c>
      <c r="I166" s="172"/>
      <c r="J166" s="172">
        <f>ROUND(I166*H166,2)</f>
        <v>0</v>
      </c>
      <c r="K166" s="94"/>
      <c r="L166" s="24"/>
      <c r="M166" s="95" t="s">
        <v>1</v>
      </c>
      <c r="N166" s="96" t="s">
        <v>36</v>
      </c>
      <c r="O166" s="97">
        <v>3.0739999999999998</v>
      </c>
      <c r="P166" s="97">
        <f>O166*H166</f>
        <v>0.11373799999999999</v>
      </c>
      <c r="Q166" s="97">
        <v>0</v>
      </c>
      <c r="R166" s="97">
        <f>Q166*H166</f>
        <v>0</v>
      </c>
      <c r="S166" s="97">
        <v>0</v>
      </c>
      <c r="T166" s="98">
        <f>S166*H166</f>
        <v>0</v>
      </c>
      <c r="AR166" s="99" t="s">
        <v>127</v>
      </c>
      <c r="AT166" s="99" t="s">
        <v>123</v>
      </c>
      <c r="AU166" s="99" t="s">
        <v>81</v>
      </c>
      <c r="AY166" s="13" t="s">
        <v>120</v>
      </c>
      <c r="BE166" s="100">
        <f>IF(N166="základní",J166,0)</f>
        <v>0</v>
      </c>
      <c r="BF166" s="100">
        <f>IF(N166="snížená",J166,0)</f>
        <v>0</v>
      </c>
      <c r="BG166" s="100">
        <f>IF(N166="zákl. přenesená",J166,0)</f>
        <v>0</v>
      </c>
      <c r="BH166" s="100">
        <f>IF(N166="sníž. přenesená",J166,0)</f>
        <v>0</v>
      </c>
      <c r="BI166" s="100">
        <f>IF(N166="nulová",J166,0)</f>
        <v>0</v>
      </c>
      <c r="BJ166" s="13" t="s">
        <v>79</v>
      </c>
      <c r="BK166" s="100">
        <f>ROUND(I166*H166,2)</f>
        <v>0</v>
      </c>
      <c r="BL166" s="13" t="s">
        <v>127</v>
      </c>
      <c r="BM166" s="99" t="s">
        <v>829</v>
      </c>
    </row>
    <row r="167" spans="1:65" s="11" customFormat="1" ht="22.9" customHeight="1">
      <c r="A167" s="159"/>
      <c r="B167" s="160"/>
      <c r="C167" s="159"/>
      <c r="D167" s="161" t="s">
        <v>70</v>
      </c>
      <c r="E167" s="164" t="s">
        <v>830</v>
      </c>
      <c r="F167" s="164" t="s">
        <v>831</v>
      </c>
      <c r="G167" s="159"/>
      <c r="H167" s="159"/>
      <c r="I167" s="159"/>
      <c r="J167" s="165">
        <f>BK167</f>
        <v>0</v>
      </c>
      <c r="L167" s="87"/>
      <c r="M167" s="89"/>
      <c r="P167" s="90">
        <f>P168</f>
        <v>1.71</v>
      </c>
      <c r="R167" s="90">
        <f>R168</f>
        <v>0</v>
      </c>
      <c r="T167" s="91">
        <f>T168</f>
        <v>0.03</v>
      </c>
      <c r="AR167" s="88" t="s">
        <v>81</v>
      </c>
      <c r="AT167" s="92" t="s">
        <v>70</v>
      </c>
      <c r="AU167" s="92" t="s">
        <v>79</v>
      </c>
      <c r="AY167" s="88" t="s">
        <v>120</v>
      </c>
      <c r="BK167" s="93">
        <f>BK168</f>
        <v>0</v>
      </c>
    </row>
    <row r="168" spans="1:65" s="1" customFormat="1" ht="43.5" customHeight="1">
      <c r="A168" s="109"/>
      <c r="B168" s="166"/>
      <c r="C168" s="167" t="s">
        <v>132</v>
      </c>
      <c r="D168" s="167" t="s">
        <v>123</v>
      </c>
      <c r="E168" s="168" t="s">
        <v>832</v>
      </c>
      <c r="F168" s="169" t="s">
        <v>833</v>
      </c>
      <c r="G168" s="170" t="s">
        <v>834</v>
      </c>
      <c r="H168" s="171">
        <v>30</v>
      </c>
      <c r="I168" s="172"/>
      <c r="J168" s="172">
        <f>ROUND(I168*H168,2)</f>
        <v>0</v>
      </c>
      <c r="K168" s="94"/>
      <c r="L168" s="24"/>
      <c r="M168" s="105" t="s">
        <v>1</v>
      </c>
      <c r="N168" s="106" t="s">
        <v>36</v>
      </c>
      <c r="O168" s="107">
        <v>5.7000000000000002E-2</v>
      </c>
      <c r="P168" s="107">
        <f>O168*H168</f>
        <v>1.71</v>
      </c>
      <c r="Q168" s="107">
        <v>0</v>
      </c>
      <c r="R168" s="107">
        <f>Q168*H168</f>
        <v>0</v>
      </c>
      <c r="S168" s="107">
        <v>1E-3</v>
      </c>
      <c r="T168" s="108">
        <f>S168*H168</f>
        <v>0.03</v>
      </c>
      <c r="AR168" s="99" t="s">
        <v>127</v>
      </c>
      <c r="AT168" s="99" t="s">
        <v>123</v>
      </c>
      <c r="AU168" s="99" t="s">
        <v>81</v>
      </c>
      <c r="AY168" s="13" t="s">
        <v>120</v>
      </c>
      <c r="BE168" s="100">
        <f>IF(N168="základní",J168,0)</f>
        <v>0</v>
      </c>
      <c r="BF168" s="100">
        <f>IF(N168="snížená",J168,0)</f>
        <v>0</v>
      </c>
      <c r="BG168" s="100">
        <f>IF(N168="zákl. přenesená",J168,0)</f>
        <v>0</v>
      </c>
      <c r="BH168" s="100">
        <f>IF(N168="sníž. přenesená",J168,0)</f>
        <v>0</v>
      </c>
      <c r="BI168" s="100">
        <f>IF(N168="nulová",J168,0)</f>
        <v>0</v>
      </c>
      <c r="BJ168" s="13" t="s">
        <v>79</v>
      </c>
      <c r="BK168" s="100">
        <f>ROUND(I168*H168,2)</f>
        <v>0</v>
      </c>
      <c r="BL168" s="13" t="s">
        <v>127</v>
      </c>
      <c r="BM168" s="99" t="s">
        <v>835</v>
      </c>
    </row>
    <row r="169" spans="1:65" s="1" customFormat="1" ht="6.95" customHeight="1">
      <c r="A169" s="109"/>
      <c r="B169" s="137"/>
      <c r="C169" s="138"/>
      <c r="D169" s="138"/>
      <c r="E169" s="138"/>
      <c r="F169" s="138"/>
      <c r="G169" s="138"/>
      <c r="H169" s="138"/>
      <c r="I169" s="138"/>
      <c r="J169" s="138"/>
      <c r="K169" s="36"/>
      <c r="L169" s="24"/>
    </row>
  </sheetData>
  <autoFilter ref="C125:K168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D.1  - Technologie z...</vt:lpstr>
      <vt:lpstr>02 - D.1 - Demontáž stáva...</vt:lpstr>
      <vt:lpstr>'01 - D.1  - Technologie z...'!Názvy_tisku</vt:lpstr>
      <vt:lpstr>'02 - D.1 - Demontáž stáva...'!Názvy_tisku</vt:lpstr>
      <vt:lpstr>'Rekapitulace stavby'!Názvy_tisku</vt:lpstr>
      <vt:lpstr>'01 - D.1  - Technologie z...'!Oblast_tisku</vt:lpstr>
      <vt:lpstr>'02 - D.1 - Demontáž stáva...'!Oblast_tisku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DESKTOP-10LRKIO\Pavel</dc:creator>
  <cp:lastModifiedBy> </cp:lastModifiedBy>
  <cp:lastPrinted>2023-03-01T16:26:28Z</cp:lastPrinted>
  <dcterms:created xsi:type="dcterms:W3CDTF">2023-02-26T18:26:32Z</dcterms:created>
  <dcterms:modified xsi:type="dcterms:W3CDTF">2023-03-01T16:35:58Z</dcterms:modified>
</cp:coreProperties>
</file>